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Z:\15. EXERCICIOS\10. EXERCICIO 2025\2. PROJETOS E ORÇAMENTOS\CAB\SALA DE AULA\ARQUIVOS EDITÁVEIS\"/>
    </mc:Choice>
  </mc:AlternateContent>
  <xr:revisionPtr revIDLastSave="0" documentId="13_ncr:1_{9CC50621-2576-4E9B-BA82-3287C6EEB2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ONOGRAMA" sheetId="3" r:id="rId1"/>
  </sheets>
  <definedNames>
    <definedName name="_xlnm.Print_Area" localSheetId="0">CRONOGRAMA!$A$1:$H$174</definedName>
    <definedName name="_xlnm.Print_Titles" localSheetId="0">CRONOGRAMA!$1:$6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3" i="3" l="1"/>
  <c r="H91" i="3" s="1"/>
  <c r="G93" i="3"/>
  <c r="G91" i="3" s="1"/>
  <c r="G94" i="3"/>
  <c r="G95" i="3"/>
  <c r="G129" i="3"/>
  <c r="G128" i="3"/>
  <c r="G127" i="3"/>
  <c r="G126" i="3"/>
  <c r="G125" i="3"/>
  <c r="G124" i="3"/>
  <c r="G123" i="3"/>
  <c r="G122" i="3"/>
  <c r="G140" i="3"/>
  <c r="G141" i="3"/>
  <c r="E139" i="3"/>
  <c r="E138" i="3"/>
  <c r="E137" i="3"/>
  <c r="E136" i="3"/>
  <c r="E135" i="3"/>
  <c r="E119" i="3"/>
  <c r="E116" i="3"/>
  <c r="E112" i="3"/>
  <c r="F134" i="3"/>
  <c r="F133" i="3"/>
  <c r="F132" i="3"/>
  <c r="F131" i="3"/>
  <c r="F130" i="3"/>
  <c r="F121" i="3"/>
  <c r="F120" i="3"/>
  <c r="F118" i="3"/>
  <c r="F117" i="3"/>
  <c r="F115" i="3"/>
  <c r="F114" i="3"/>
  <c r="F113" i="3"/>
  <c r="F106" i="3"/>
  <c r="F110" i="3"/>
  <c r="F109" i="3"/>
  <c r="F108" i="3"/>
  <c r="F107" i="3"/>
  <c r="F105" i="3"/>
  <c r="H148" i="3"/>
  <c r="H147" i="3"/>
  <c r="H146" i="3"/>
  <c r="H145" i="3"/>
  <c r="H144" i="3"/>
  <c r="H162" i="3"/>
  <c r="H161" i="3"/>
  <c r="H160" i="3"/>
  <c r="H159" i="3"/>
  <c r="H158" i="3"/>
  <c r="H157" i="3"/>
  <c r="H90" i="3"/>
  <c r="F74" i="3"/>
  <c r="F60" i="3"/>
  <c r="F59" i="3"/>
  <c r="F58" i="3"/>
  <c r="F57" i="3"/>
  <c r="F56" i="3"/>
  <c r="F55" i="3"/>
  <c r="F54" i="3"/>
  <c r="F53" i="3"/>
  <c r="F52" i="3"/>
  <c r="F51" i="3"/>
  <c r="E51" i="3"/>
  <c r="E50" i="3"/>
  <c r="E49" i="3"/>
  <c r="E48" i="3"/>
  <c r="E45" i="3"/>
  <c r="E44" i="3"/>
  <c r="E43" i="3"/>
  <c r="E42" i="3"/>
  <c r="E41" i="3"/>
  <c r="E40" i="3"/>
  <c r="E39" i="3"/>
  <c r="E38" i="3"/>
  <c r="D37" i="3"/>
  <c r="D36" i="3"/>
  <c r="D35" i="3"/>
  <c r="D32" i="3"/>
  <c r="D31" i="3"/>
  <c r="D30" i="3"/>
  <c r="D29" i="3"/>
  <c r="D28" i="3"/>
  <c r="D25" i="3"/>
  <c r="D19" i="3"/>
  <c r="D20" i="3"/>
  <c r="D21" i="3"/>
  <c r="D22" i="3"/>
  <c r="D13" i="3"/>
  <c r="D14" i="3"/>
  <c r="D15" i="3"/>
  <c r="D16" i="3"/>
  <c r="D17" i="3"/>
  <c r="D18" i="3"/>
  <c r="D12" i="3" l="1"/>
  <c r="D33" i="3" l="1"/>
  <c r="D26" i="3"/>
  <c r="D10" i="3"/>
  <c r="H154" i="3"/>
  <c r="H152" i="3" s="1"/>
  <c r="G154" i="3"/>
  <c r="H153" i="3" l="1"/>
  <c r="I26" i="3"/>
  <c r="J26" i="3" s="1"/>
  <c r="I10" i="3" l="1"/>
  <c r="J10" i="3" s="1"/>
  <c r="F98" i="3"/>
  <c r="H151" i="3"/>
  <c r="H149" i="3" s="1"/>
  <c r="H163" i="3"/>
  <c r="D165" i="3"/>
  <c r="D163" i="3" s="1"/>
  <c r="H155" i="3"/>
  <c r="G152" i="3"/>
  <c r="H142" i="3"/>
  <c r="G103" i="3"/>
  <c r="G104" i="3" s="1"/>
  <c r="F103" i="3"/>
  <c r="F104" i="3" s="1"/>
  <c r="E111" i="3"/>
  <c r="H98" i="3"/>
  <c r="G98" i="3"/>
  <c r="G96" i="3" s="1"/>
  <c r="G97" i="3" s="1"/>
  <c r="H102" i="3"/>
  <c r="H101" i="3"/>
  <c r="H100" i="3"/>
  <c r="F99" i="3"/>
  <c r="H88" i="3"/>
  <c r="G88" i="3"/>
  <c r="G90" i="3"/>
  <c r="H89" i="3"/>
  <c r="F87" i="3"/>
  <c r="F86" i="3"/>
  <c r="E85" i="3"/>
  <c r="E83" i="3" s="1"/>
  <c r="F75" i="3"/>
  <c r="E75" i="3"/>
  <c r="E74" i="3"/>
  <c r="F73" i="3"/>
  <c r="E73" i="3"/>
  <c r="G76" i="3"/>
  <c r="F76" i="3"/>
  <c r="F72" i="3"/>
  <c r="E76" i="3"/>
  <c r="F77" i="3"/>
  <c r="G77" i="3"/>
  <c r="G82" i="3"/>
  <c r="G81" i="3"/>
  <c r="G80" i="3"/>
  <c r="G79" i="3"/>
  <c r="F78" i="3"/>
  <c r="E72" i="3"/>
  <c r="G66" i="3"/>
  <c r="G65" i="3"/>
  <c r="F68" i="3"/>
  <c r="F67" i="3"/>
  <c r="F69" i="3"/>
  <c r="F64" i="3"/>
  <c r="F63" i="3"/>
  <c r="F46" i="3"/>
  <c r="F47" i="3" s="1"/>
  <c r="E46" i="3"/>
  <c r="E33" i="3"/>
  <c r="E34" i="3" s="1"/>
  <c r="D23" i="3"/>
  <c r="I23" i="3" s="1"/>
  <c r="J23" i="3" s="1"/>
  <c r="C166" i="3"/>
  <c r="I46" i="3" l="1"/>
  <c r="J46" i="3" s="1"/>
  <c r="E84" i="3"/>
  <c r="H150" i="3"/>
  <c r="I149" i="3"/>
  <c r="J149" i="3" s="1"/>
  <c r="D34" i="3"/>
  <c r="I33" i="3"/>
  <c r="J33" i="3" s="1"/>
  <c r="H156" i="3"/>
  <c r="I155" i="3"/>
  <c r="J155" i="3" s="1"/>
  <c r="H143" i="3"/>
  <c r="I142" i="3"/>
  <c r="J142" i="3" s="1"/>
  <c r="G153" i="3"/>
  <c r="I152" i="3"/>
  <c r="J152" i="3" s="1"/>
  <c r="C84" i="3"/>
  <c r="D8" i="3"/>
  <c r="D164" i="3"/>
  <c r="H164" i="3" s="1"/>
  <c r="I163" i="3"/>
  <c r="J163" i="3" s="1"/>
  <c r="G78" i="3"/>
  <c r="G83" i="3"/>
  <c r="G84" i="3" s="1"/>
  <c r="I91" i="3"/>
  <c r="J91" i="3" s="1"/>
  <c r="F96" i="3"/>
  <c r="F83" i="3"/>
  <c r="H96" i="3"/>
  <c r="F70" i="3"/>
  <c r="F71" i="3" s="1"/>
  <c r="G61" i="3"/>
  <c r="G62" i="3" s="1"/>
  <c r="G70" i="3"/>
  <c r="G71" i="3" s="1"/>
  <c r="H83" i="3"/>
  <c r="H84" i="3" s="1"/>
  <c r="E103" i="3"/>
  <c r="I103" i="3" s="1"/>
  <c r="J103" i="3" s="1"/>
  <c r="F61" i="3"/>
  <c r="C164" i="3"/>
  <c r="H165" i="3"/>
  <c r="H92" i="3"/>
  <c r="E70" i="3"/>
  <c r="E47" i="3"/>
  <c r="C150" i="3"/>
  <c r="C11" i="3"/>
  <c r="C24" i="3"/>
  <c r="C97" i="3"/>
  <c r="C27" i="3"/>
  <c r="C34" i="3"/>
  <c r="C47" i="3"/>
  <c r="C153" i="3"/>
  <c r="C71" i="3"/>
  <c r="C156" i="3"/>
  <c r="C92" i="3"/>
  <c r="C104" i="3"/>
  <c r="C143" i="3"/>
  <c r="C62" i="3"/>
  <c r="C8" i="3"/>
  <c r="I83" i="3" l="1"/>
  <c r="J83" i="3" s="1"/>
  <c r="I61" i="3"/>
  <c r="J61" i="3" s="1"/>
  <c r="H8" i="3"/>
  <c r="H7" i="3" s="1"/>
  <c r="H166" i="3" s="1"/>
  <c r="I96" i="3"/>
  <c r="J96" i="3" s="1"/>
  <c r="G8" i="3"/>
  <c r="G7" i="3" s="1"/>
  <c r="F8" i="3"/>
  <c r="F7" i="3" s="1"/>
  <c r="I70" i="3"/>
  <c r="J70" i="3" s="1"/>
  <c r="E8" i="3"/>
  <c r="E7" i="3" s="1"/>
  <c r="D7" i="3"/>
  <c r="D166" i="3" s="1"/>
  <c r="F97" i="3"/>
  <c r="F84" i="3"/>
  <c r="G92" i="3"/>
  <c r="H97" i="3"/>
  <c r="F62" i="3"/>
  <c r="E71" i="3"/>
  <c r="E104" i="3"/>
  <c r="I8" i="3" l="1"/>
  <c r="G166" i="3"/>
  <c r="G167" i="3" s="1"/>
  <c r="F166" i="3"/>
  <c r="F167" i="3" s="1"/>
  <c r="E166" i="3"/>
  <c r="E167" i="3" s="1"/>
  <c r="I7" i="3"/>
  <c r="J7" i="3" s="1"/>
  <c r="D167" i="3"/>
  <c r="D168" i="3"/>
  <c r="D169" i="3"/>
  <c r="E168" i="3" l="1"/>
  <c r="F168" i="3" s="1"/>
  <c r="G168" i="3" s="1"/>
  <c r="H168" i="3" s="1"/>
  <c r="E169" i="3"/>
  <c r="F169" i="3" s="1"/>
  <c r="G169" i="3" s="1"/>
  <c r="H167" i="3"/>
  <c r="I166" i="3"/>
  <c r="H169" i="3" l="1"/>
  <c r="I167" i="3"/>
</calcChain>
</file>

<file path=xl/sharedStrings.xml><?xml version="1.0" encoding="utf-8"?>
<sst xmlns="http://schemas.openxmlformats.org/spreadsheetml/2006/main" count="307" uniqueCount="305">
  <si>
    <t>30 DIAS</t>
  </si>
  <si>
    <t>60 DIAS</t>
  </si>
  <si>
    <t>90 DIAS</t>
  </si>
  <si>
    <t xml:space="preserve"> 1 </t>
  </si>
  <si>
    <t xml:space="preserve"> 2 </t>
  </si>
  <si>
    <t>ADMINISTRAÇÃO DA OBRA</t>
  </si>
  <si>
    <t xml:space="preserve"> 3 </t>
  </si>
  <si>
    <t xml:space="preserve"> 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</si>
  <si>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</si>
  <si>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</si>
  <si>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</si>
  <si>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</si>
  <si>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</si>
  <si>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>COBERTURA</t>
  </si>
  <si>
    <t xml:space="preserve"> 5 </t>
  </si>
  <si>
    <t xml:space="preserve"> 5.1 </t>
  </si>
  <si>
    <t xml:space="preserve"> 5.2 </t>
  </si>
  <si>
    <t xml:space="preserve"> 5.3 </t>
  </si>
  <si>
    <t xml:space="preserve"> 5.4 </t>
  </si>
  <si>
    <t xml:space="preserve"> 5.5 </t>
  </si>
  <si>
    <t xml:space="preserve"> 6 </t>
  </si>
  <si>
    <t>SERVIÇOS FINAIS</t>
  </si>
  <si>
    <t>Porcentagem</t>
  </si>
  <si>
    <t>Custo</t>
  </si>
  <si>
    <t>Porcentagem Acumulado</t>
  </si>
  <si>
    <t>Custo Acumulado</t>
  </si>
  <si>
    <t>120 DIAS</t>
  </si>
  <si>
    <t>150 DIAS</t>
  </si>
  <si>
    <t>ITEM</t>
  </si>
  <si>
    <t>DESCRIÇÃO</t>
  </si>
  <si>
    <t>TOTAL POR ETAPA</t>
  </si>
  <si>
    <t>SERVIÇOS PRELIMINARES</t>
  </si>
  <si>
    <t>LOCAÇÃO</t>
  </si>
  <si>
    <t>MOVIMENTO DE TERRA</t>
  </si>
  <si>
    <t>INFRAESTRUTURA</t>
  </si>
  <si>
    <t>SUPERESTRUTURA</t>
  </si>
  <si>
    <t xml:space="preserve"> 7 </t>
  </si>
  <si>
    <t xml:space="preserve"> 8 </t>
  </si>
  <si>
    <t>ALVENARIA//REVESTIMENTO DE PAREDE/PINTURA</t>
  </si>
  <si>
    <t xml:space="preserve"> 9 </t>
  </si>
  <si>
    <t>REVESTIMENTO DE PISO</t>
  </si>
  <si>
    <t xml:space="preserve"> 10 </t>
  </si>
  <si>
    <t>FORROS E FECHAMENTOS</t>
  </si>
  <si>
    <t xml:space="preserve"> 11 </t>
  </si>
  <si>
    <t>ESQUADRIAS</t>
  </si>
  <si>
    <t xml:space="preserve"> 12 </t>
  </si>
  <si>
    <t>INSTALAÇÕES ELÉTRICAS (ILUMINAÇÃO E FORÇA)</t>
  </si>
  <si>
    <t xml:space="preserve"> 13 </t>
  </si>
  <si>
    <t>PREVENÇÃO E COMBATE A INCÊNDIO E PÂNICO</t>
  </si>
  <si>
    <t xml:space="preserve"> 14 </t>
  </si>
  <si>
    <t>CLIMATIZAÇÃO</t>
  </si>
  <si>
    <t xml:space="preserve"> 15 </t>
  </si>
  <si>
    <t>ACESSIBILIDADE</t>
  </si>
  <si>
    <t xml:space="preserve"> 16 </t>
  </si>
  <si>
    <t xml:space="preserve"> 17 </t>
  </si>
  <si>
    <t>MOBILIZAÇÃO E DESMOBILIZAÇÃO DE MATERIAIS E EQUIPAMENTOS, BOA VISTA X CAMPUS AVANÇADO BONFIM, 124 KM</t>
  </si>
  <si>
    <t>SIAPE: 2109308</t>
  </si>
  <si>
    <t>CFT: 93107870234</t>
  </si>
  <si>
    <t>Téc. Em Edificações Núbia Marinho Soares</t>
  </si>
  <si>
    <t>MOBILIZAÇÃO, DESMOBILIZAÇÃO E DESPESAS COM TRANSPORTE DE EQUIPAMENTOS E MATERIAIS RELEVANTES DE BOA VISTA PARA BONFIM 124km</t>
  </si>
  <si>
    <t xml:space="preserve"> 17.1 </t>
  </si>
  <si>
    <t>PLANTIO DE GRAMA ESMERALDA OU SÃO CARLOS OU CURITIBANA, EM PLACAS. AF_07/2024</t>
  </si>
  <si>
    <t xml:space="preserve"> 16.6 </t>
  </si>
  <si>
    <t>PLACA DE ACRILICO TRANSPARENTE ADESIVADA PARA SINALIZACAO DE PORTAS, BORDA POLIDA, DE *25 X 8*, E = 6 MM (NAO INCLUI ACESSORIOS PARA FIXACAO)</t>
  </si>
  <si>
    <t xml:space="preserve"> 16.5 </t>
  </si>
  <si>
    <t>PLACA  INAUGURAL  EM  AÇO  INOX  ESCOVADO,  50X70CM,  ESPESSURA  2MM,  LETRAS  COR  PRETA  E  MARCAS  COLORIDAS  (PADRÃO  GORVERNO  FEDERAL)  -  FORNECIMENTO  E  INSTALAÇÃO</t>
  </si>
  <si>
    <t xml:space="preserve"> 16.4 </t>
  </si>
  <si>
    <t>LIMPEZA DE REVESTIMENTO CERÂMICO EM PAREDE UTILIZANDO DETERGENTE NEUTRO E ESCOVAÇÃO MANUAL. AF_04/2019</t>
  </si>
  <si>
    <t xml:space="preserve"> 16.3 </t>
  </si>
  <si>
    <t>LIMPEZA DE PISO CERÂMICO OU PORCELANATO UTILIZANDO DETERGENTE NEUTRO E ESCOVAÇÃO MANUAL. AF_04/2019</t>
  </si>
  <si>
    <t xml:space="preserve"> 16.2 </t>
  </si>
  <si>
    <t>LIMPEZA DE JANELA DE VIDRO COM CAIXILHO EM AÇO/ALUMÍNIO/PVC. AF_04/2019</t>
  </si>
  <si>
    <t xml:space="preserve"> 16.1 </t>
  </si>
  <si>
    <t>PISO PODOTÁTIL DE ALERTA OU DIRECIONAL, DE CONCRETO, PINTURA EPÓXI NA COR VERDE, ASSENTADO SOBRE ARGAMASSA. REF. SINAPI (104658)</t>
  </si>
  <si>
    <t xml:space="preserve"> 15.1 </t>
  </si>
  <si>
    <t xml:space="preserve"> 14.1 </t>
  </si>
  <si>
    <t>LUMINARIA DE EMERGENCIA LED 500 LUMENS</t>
  </si>
  <si>
    <t xml:space="preserve"> 13.5 </t>
  </si>
  <si>
    <t>PLACA DE SINALIZACAO DE SEGURANCA CONTRA INCENDIO, FOTOLUMINESCENTE, QUADRADA, *20 X 20* CM, EM PVC *2* MM ANTI-CHAMAS (SIMBOLOS, CORES E PICTOGRAMAS CONFORME NBR 16820)</t>
  </si>
  <si>
    <t xml:space="preserve"> 13.4 </t>
  </si>
  <si>
    <t>PLACA DE SINALIZACAO DE SEGURANCA CONTRA INCENDIO, FOTOLUMINESCENTE, RETANGULAR, *20 X 40* CM, EM PVC *2* MM ANTI-CHAMAS (SIMBOLOS, CORES E PICTOGRAMAS CONFORME NBR 16820)</t>
  </si>
  <si>
    <t xml:space="preserve"> 13.3 </t>
  </si>
  <si>
    <t>EXTINTOR PO QUIMICO SECO 6kg ABC NBR 15808:2017</t>
  </si>
  <si>
    <t xml:space="preserve"> 13.2 </t>
  </si>
  <si>
    <t>PINTURA DE PISO PARA SINALIZAÇÃO (1,00 X 1,00 M) DE EXTINTOR DE INCÊNDIO - FORNECIMENTO E INSTALAÇÃO (COMPOSIÇÃO DE REFERÊNCIA - SEINFRA CEARÁ C4649 - 03/2016)</t>
  </si>
  <si>
    <t xml:space="preserve"> 13.1 </t>
  </si>
  <si>
    <t>LUMINÁRIA PAINEL DE LEDSOBREPOR PAFLON 24W - FORNECIMENTO E INSTALAÇÃO. REF. 97585</t>
  </si>
  <si>
    <t xml:space="preserve"> 12.37 </t>
  </si>
  <si>
    <t xml:space="preserve"> 12.36 </t>
  </si>
  <si>
    <t>QUADRO DE DISTRIBUIÇÃO DE ENERGIA EM CHAPA DE AÇO GALVANIZADO, DE EMBUTIR, COM BARRAMENTO TRIFÁSICO, PARA 30 DISJUNTORES DIN 150A - FORNECIMENTO E INSTALAÇÃO. AF_10/2020</t>
  </si>
  <si>
    <t xml:space="preserve"> 12.35 </t>
  </si>
  <si>
    <t>CAIXA DE INSPEÇÃO PARA ATERRAMENTO, CIRCULAR, EM POLIETILENO, DIÂMETRO INTERNO = 0,3 M. AF_12/2020</t>
  </si>
  <si>
    <t xml:space="preserve"> 12.34 </t>
  </si>
  <si>
    <t>CORDOALHA DE COBRE NU 50 MM², ENTERRADA - FORNECIMENTO E INSTALAÇÃO. AF_08/2023</t>
  </si>
  <si>
    <t xml:space="preserve"> 12.33 </t>
  </si>
  <si>
    <t>HASTE DE ATERRAMENTO, DIÂMETRO 5/8", COM 3 METROS - FORNECIMENTO E INSTALAÇÃO. AF_08/2023</t>
  </si>
  <si>
    <t xml:space="preserve"> 12.32 </t>
  </si>
  <si>
    <t>ESCAVAÇÃO MANUAL DE VALA. AF_09/2024</t>
  </si>
  <si>
    <t xml:space="preserve"> 12.31 </t>
  </si>
  <si>
    <t>TOMADA BAIXA DE EMBUTIR (1 MÓDULO), 2P+T 10 A, INCLUINDO SUPORTE E PLACA - FORNECIMENTO E INSTALAÇÃO. AF_03/2023</t>
  </si>
  <si>
    <t xml:space="preserve"> 12.30 </t>
  </si>
  <si>
    <t>TOMADA ALTA DE EMBUTIR (1 MÓDULO), 2P+T 20 A, INCLUINDO SUPORTE E PLACA - FORNECIMENTO E INSTALAÇÃO. AF_03/2023</t>
  </si>
  <si>
    <t xml:space="preserve"> 12.29 </t>
  </si>
  <si>
    <t>TOMADA ALTA DE EMBUTIR (1 MÓDULO), 2P+T 10 A, INCLUINDO SUPORTE E PLACA - FORNECIMENTO E INSTALAÇÃO. AF_03/2023</t>
  </si>
  <si>
    <t xml:space="preserve"> 12.28 </t>
  </si>
  <si>
    <t>INTERRUPTOR SIMPLES (1 MÓDULO), 10A/250V, INCLUINDO SUPORTE E PLACA - FORNECIMENTO E INSTALAÇÃO. AF_03/2023</t>
  </si>
  <si>
    <t xml:space="preserve"> 12.27 </t>
  </si>
  <si>
    <t>INTERRUPTOR SIMPLES (2 MÓDULOS), 10A/250V, INCLUINDO SUPORTE E PLACA - FORNECIMENTO E INSTALAÇÃO. AF_03/2023</t>
  </si>
  <si>
    <t xml:space="preserve"> 12.26 </t>
  </si>
  <si>
    <t>DISPOSITIVO  DE  PROTECAO  CONTRA  SURTOS  (DPS),  CLASSE  II,  TENSÃO  MÁXIMA  175V,  CORRENTE  MÁXIMA  45KA  -  FORNECIMENTO  E  INSTALAÇÃO</t>
  </si>
  <si>
    <t xml:space="preserve"> 12.25 </t>
  </si>
  <si>
    <t>DISJUNTOR MONOPOLAR TIPO DIN, CORRENTE NOMINAL DE 16A - FORNECIMENTO E INSTALAÇÃO. AF_10/2020</t>
  </si>
  <si>
    <t xml:space="preserve"> 12.24 </t>
  </si>
  <si>
    <t>DISJUNTOR MONOPOLAR TIPO DIN, CORRENTE NOMINAL DE 10A - FORNECIMENTO E INSTALAÇÃO. AF_10/2020</t>
  </si>
  <si>
    <t xml:space="preserve"> 12.23 </t>
  </si>
  <si>
    <t>DISJUNTOR TERMOMAGNÉTICO TRIPOLAR , CORRENTE NOMINAL DE 125A - FORNECIMENTO E INSTALAÇÃO. AF_10/2020</t>
  </si>
  <si>
    <t xml:space="preserve"> 12.22 </t>
  </si>
  <si>
    <t>DISJUNTOR TRIPOLAR TIPO DIN, CORRENTE NOMINAL DE 50A - FORNECIMENTO E INSTALAÇÃO. AF_10/2020</t>
  </si>
  <si>
    <t xml:space="preserve"> 12.21 </t>
  </si>
  <si>
    <t>DISJUNTOR TRIPOLAR TIPO NEMA, CORRENTE NOMINAL DE 60 ATÉ 100A - FORNECIMENTO E INSTALAÇÃO. AF_10/2020</t>
  </si>
  <si>
    <t xml:space="preserve"> 12.20 </t>
  </si>
  <si>
    <t>DISJUNTOR BIPOLAR TIPO DIN, CORRENTE NOMINAL DE 20A - FORNECIMENTO E INSTALAÇÃO. AF_10/2020</t>
  </si>
  <si>
    <t xml:space="preserve"> 12.19 </t>
  </si>
  <si>
    <t>DISJUNTOR BIPOLAR TIPO DIN, CORRENTE NOMINAL DE 16A - FORNECIMENTO E INSTALAÇÃO. AF_10/2020</t>
  </si>
  <si>
    <t xml:space="preserve"> 12.18 </t>
  </si>
  <si>
    <t>FIXAÇÃO DE ELETRODUTOS, DIÂMETROS MENORES OU IGUAIS A 40 MM, COM ABRAÇADEIRA METÁLICA RÍGIDA TIPO D COM PARAFUSO DE FIXAÇÃO 1 1/4", FIXADA DIRETAMENTE NA LAJE OU PAREDE. AF_09/2023</t>
  </si>
  <si>
    <t xml:space="preserve"> 12.17 </t>
  </si>
  <si>
    <t>ELETRODUTO RÍGIDO ROSCÁVEL, PVC, DN 25 MM (3/4"), PARA CIRCUITOS TERMINAIS, INSTALADO EM FORRO - FORNECIMENTO E INSTALAÇÃO. AF_03/2023</t>
  </si>
  <si>
    <t xml:space="preserve"> 12.16 </t>
  </si>
  <si>
    <t>ELETRODUTO RÍGIDO ROSCÁVEL, PVC, DN 60 MM (2"), PARA REDE ENTERRADA DE DISTRIBUIÇÃO DE ENERGIA ELÉTRICA - FORNECIMENTO E INSTALAÇÃO. AF_12/2021</t>
  </si>
  <si>
    <t xml:space="preserve"> 12.15 </t>
  </si>
  <si>
    <t>ELETRODUTO RÍGIDO ROSCÁVEL, PVC, DN 50 MM (1 1/2"), PARA REDE ENTERRADA DE DISTRIBUIÇÃO DE ENERGIA ELÉTRICA - FORNECIMENTO E INSTALAÇÃO. AF_12/2021</t>
  </si>
  <si>
    <t xml:space="preserve"> 12.14 </t>
  </si>
  <si>
    <t>ELETRODUTO RÍGIDO ROSCÁVEL, PVC, DN 32 MM (1"), PARA CIRCUITOS TERMINAIS, INSTALADO EM FORRO - FORNECIMENTO E INSTALAÇÃO. AF_03/2023</t>
  </si>
  <si>
    <t xml:space="preserve"> 12.13 </t>
  </si>
  <si>
    <t>CAIXA ENTERRADA ELÉTRICA RETANGULAR, EM ALVENARIA COM BLOCOS DE CONCRETO, FUNDO COM BRITA, DIMENSÕES INTERNAS: 0,4X0,4X0,4 M. AF_12/2020</t>
  </si>
  <si>
    <t xml:space="preserve"> 12.12 </t>
  </si>
  <si>
    <t>CABO DE COBRE FLEXÍVEL ISOLADO, 4 MM², ANTI-CHAMA 450/750 V, PARA CIRCUITOS TERMINAIS - FORNECIMENTO E INSTALAÇÃO. AF_03/2023</t>
  </si>
  <si>
    <t xml:space="preserve"> 12.11 </t>
  </si>
  <si>
    <t>CABO DE COBRE FLEXÍVEL ISOLADO, 2,5 MM², ANTI-CHAMA 450/750 V, PARA CIRCUITOS TERMINAIS - FORNECIMENTO E INSTALAÇÃO. AF_03/2023</t>
  </si>
  <si>
    <t xml:space="preserve"> 12.10 </t>
  </si>
  <si>
    <t>CABO DE COBRE FLEXÍVEL ISOLADO, 1,5 MM², ANTI-CHAMA 450/750 V, PARA CIRCUITOS TERMINAIS - FORNECIMENTO E INSTALAÇÃO. AF_03/2023</t>
  </si>
  <si>
    <t xml:space="preserve"> 12.9 </t>
  </si>
  <si>
    <t>CABO DE COBRE FLEXÍVEL ISOLADO, 70 MM², ANTI-CHAMA 0,6/1,0 KV, PARA REDE ENTERRADA DE DISTRIBUIÇÃO DE ENERGIA ELÉTRICA - FORNECIMENTO E INSTALAÇÃO. AF_12/2021</t>
  </si>
  <si>
    <t xml:space="preserve"> 12.8 </t>
  </si>
  <si>
    <t>CABO DE COBRE FLEXÍVEL ISOLADO, 35 MM², ANTI-CHAMA 0,6/1,0 KV, PARA REDE ENTERRADA DE DISTRIBUIÇÃO DE ENERGIA ELÉTRICA - FORNECIMENTO E INSTALAÇÃO. AF_12/2021</t>
  </si>
  <si>
    <t xml:space="preserve"> 12.7 </t>
  </si>
  <si>
    <t>CABO DE COBRE FLEXÍVEL ISOLADO, 10 MM², ANTI-CHAMA 0,6/1,0 KV, PARA CIRCUITOS TERMINAIS - FORNECIMENTO E INSTALAÇÃO. AF_03/2023</t>
  </si>
  <si>
    <t xml:space="preserve"> 12.6 </t>
  </si>
  <si>
    <t>LUVA PARA ELETRODUTO, PVC, ROSCÁVEL, DN 25 MM (3/4"), PARA CIRCUITOS TERMINAIS, INSTALADA EM FORRO - FORNECIMENTO E INSTALAÇÃO. AF_03/2023</t>
  </si>
  <si>
    <t xml:space="preserve"> 12.5 </t>
  </si>
  <si>
    <t>LUVA PARA ELETRODUTO, PVC, ROSCÁVEL, DN 50 MM (1 1/2"), PARA REDE ENTERRADA DE DISTRIBUIÇÃO DE ENERGIA ELÉTRICA - FORNECIMENTO E INSTALAÇÃO. AF_12/2021</t>
  </si>
  <si>
    <t xml:space="preserve"> 12.4 </t>
  </si>
  <si>
    <t>LUVA PARA ELETRODUTO, PVC, ROSCÁVEL, DN 32 MM (1"), PARA CIRCUITOS TERMINAIS, INSTALADA EM FORRO - FORNECIMENTO E INSTALAÇÃO. AF_03/2023</t>
  </si>
  <si>
    <t xml:space="preserve"> 12.3 </t>
  </si>
  <si>
    <t>CAIXA RETANGULAR 4" X 2" BAIXA (0,30 M DO PISO), PVC, INSTALADA EM PAREDE - FORNECIMENTO E INSTALAÇÃO. AF_03/2023</t>
  </si>
  <si>
    <t xml:space="preserve"> 12.2 </t>
  </si>
  <si>
    <t>CAIXA RETANGULAR 4" X 2" ALTA (2,00 M DO PISO), PVC, INSTALADA EM PAREDE - FORNECIMENTO E INSTALAÇÃO. AF_03/2023</t>
  </si>
  <si>
    <t xml:space="preserve"> 12.1 </t>
  </si>
  <si>
    <t>PORTA EM CHAPA METÁLICA DE ABRIR, DIMENSÕES 0,90 X 2,10M, COM PINTURA ESMALTE_ Referência SBC 111409</t>
  </si>
  <si>
    <t xml:space="preserve"> 11.5 </t>
  </si>
  <si>
    <t>PORTA EM CHAPA METÁLICA DE ABRIR, DIMENSÕES1,00 X 2,10M, COM PUXADOR HORIZONTAL, VISOR, FECHADURA E PINTURA ESMALTE - Referência SBC (111409)</t>
  </si>
  <si>
    <t xml:space="preserve"> 11.4 </t>
  </si>
  <si>
    <t>SOLEIRA EM GRANITO, LARGURA 15 CM, ESPESSURA 2,0 CM. AF_09/2020</t>
  </si>
  <si>
    <t xml:space="preserve"> 11.3 </t>
  </si>
  <si>
    <t>PEITORIL LINEAR EM GRANITO OU MÁRMORE, L = 15CM, COMPRIMENTO DE ATÉ 2M, ASSENTADO COM ARGAMASSA 1:6 COM ADITIVO. AF_11/2020</t>
  </si>
  <si>
    <t xml:space="preserve"> 11.2 </t>
  </si>
  <si>
    <t>JANELA DE ALUMÍNIO DE CORRER COM 2 FOLHAS PARA VIDROS, COM VIDROS, BATENTE, ACABAMENTO COM ACETATO OU BRILHANTE E FERRAGENS. EXCLUSIVE ALIZAR E CONTRAMARCO. FORNECIMENTO E INSTALAÇÃO. AF_12/2019</t>
  </si>
  <si>
    <t xml:space="preserve"> 11.1 </t>
  </si>
  <si>
    <t>FECHAMENTO DE ABERTURAS COM PANEIS DE PLACA CIMENTICIA, COM EMASSAMENTO E PINTURA</t>
  </si>
  <si>
    <t>FORRO EM RÉGUAS DE PVC, LISO, PARA AMBIENTES RESIDENCIAIS, INCLUSIVE ESTRUTURA UNIDIRECIONAL DE FIXAÇÃO. AF_08/2023_PS</t>
  </si>
  <si>
    <t xml:space="preserve"> 10.1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</si>
  <si>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</si>
  <si>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9.6 </t>
  </si>
  <si>
    <t>CALÇADA DE PROTEÇÃO JUNTO A EDIFICAÇÃO, PISO EM CONCRETO DESEMPENADO E=5CM, COM JUNTAS DE DILATAÇÃO PLÁSTICA 30MM, CONTENÇAO LATERAL EM ALVENARIA DE BLOCO DE CONCRETO E PINTURA ACRÍLICA 2 DEMÃOS</t>
  </si>
  <si>
    <t xml:space="preserve"> 9.5 </t>
  </si>
  <si>
    <t>REVESTIMENTO CERÂMICO PARA PISO COM PLACAS TIPO PORCELANATO DE DIMENSÕES 60X60 CM APLICADA EM AMBIENTES DE ÁREA MAIOR QUE 10 M². AF_02/2023_PE</t>
  </si>
  <si>
    <t xml:space="preserve"> 9.4 </t>
  </si>
  <si>
    <t>CONTRAPISO EM ARGAMASSA TRAÇO 1:4 (CIMENTO E AREIA), PREPARO MECÂNICO COM BETONEIRA 400 L, APLICADO EM ÁREAS SECAS SOBRE LAJE, NÃO ADERIDO, ACABAMENTO NÃO REFORÇADO, ESPESSURA 4CM. AF_07/2021</t>
  </si>
  <si>
    <t xml:space="preserve"> 9.3 </t>
  </si>
  <si>
    <t>LASTRO DE CONCRETO MAGRO, APLICADO EM PISOS, LAJES SOBRE SOLO OU RADIERS, ESPESSURA DE 5 CM. AF_01/2024</t>
  </si>
  <si>
    <t xml:space="preserve"> 9.2 </t>
  </si>
  <si>
    <t xml:space="preserve"> 9.1 </t>
  </si>
  <si>
    <t>CANTONEIRA EM ALUMINIO, ABAS IGUAIS, LARGURA DE 25,40 MM (1"), ESPESSURA DE 4,76 MM (3/16") E PESO LINEAR DE APROXIMADAMENTE 0,593 KG/M</t>
  </si>
  <si>
    <t xml:space="preserve"> 8.11 </t>
  </si>
  <si>
    <t>PINTURA LÁTEX ACRÍLICA PREMIUM, APLICAÇÃO MANUAL EM PAREDES, DUAS DEMÃOS. AF_04/2023</t>
  </si>
  <si>
    <t xml:space="preserve"> 8.10 </t>
  </si>
  <si>
    <t>FUNDO SELADOR ACRÍLICO, APLICAÇÃO MANUAL EM PAREDE, UMA DEMÃO. AF_04/2023</t>
  </si>
  <si>
    <t xml:space="preserve"> 8.9 </t>
  </si>
  <si>
    <t>APLICAÇÃO MANUAL DE MASSA ACRÍLICA EM PAREDES EXTERNAS DE CASAS, DUAS DEMÃOS. AF_03/2024</t>
  </si>
  <si>
    <t xml:space="preserve"> 8.8 </t>
  </si>
  <si>
    <t>EMASSAMENTO COM MASSA LÁTEX, APLICAÇÃO EM PAREDE, DUAS DEMÃOS, LIXAMENTO MANUAL. AF_04/2023</t>
  </si>
  <si>
    <t xml:space="preserve"> 8.7 </t>
  </si>
  <si>
    <t>REVESTIMENTO CERÂMICO PARA PAREDES INTERNAS COM PLACAS TIPO ESMALTADA DE DIMENSÕES 20X20 CM APLICADAS A MEIA ALTURA DAS PAREDES. AF_02/2023_PE</t>
  </si>
  <si>
    <t xml:space="preserve"> 8.6 </t>
  </si>
  <si>
    <t>MASSA ÚNICA, EM ARGAMASSA TRAÇO 1:2:8, PREPARO MECÂNICO, APLICADA MANUALMENTE EM PAREDES INTERNAS DE AMBIENTES COM ÁREA MAIOR QUE 10M², E = 17,5MM, COM TALISCAS. AF_03/2024</t>
  </si>
  <si>
    <t xml:space="preserve"> 8.5 </t>
  </si>
  <si>
    <t>EMBOÇO, EM ARGAMASSA TRAÇO 1:2:8, PREPARO MECÂNICO, APLICADO MANUALMENTE EM PAREDES INTERNAS DE AMBIENTES COM ÁREA MAIOR QUE 10M², E = 17,5MM, COM TALISCAS. AF_03/2024</t>
  </si>
  <si>
    <t xml:space="preserve"> 8.4 </t>
  </si>
  <si>
    <t>CHAPISCO APLICADO EM ALVENARIA (SEM PRESENÇA DE VÃOS) E ESTRUTURAS DE CONCRETO DE FACHADA, COM COLHER DE PEDREIRO.  ARGAMASSA TRAÇO 1:3 COM PREPARO EM BETONEIRA 400L. AF_10/2022</t>
  </si>
  <si>
    <t xml:space="preserve"> 8.3 </t>
  </si>
  <si>
    <t>CHAPISCO APLICADO EM ALVENARIAS E ESTRUTURAS DE CONCRETO INTERNAS, COM COLHER DE PEDREIRO.  ARGAMASSA TRAÇO 1:3 COM PREPARO EM BETONEIRA 400L. AF_10/2022</t>
  </si>
  <si>
    <t xml:space="preserve"> 8.2 </t>
  </si>
  <si>
    <t>ALVENARIA DE VEDAÇÃO DE BLOCOS CERÂMICOS FURADOS NA HORIZONTAL DE 9X14X19 CM (ESPESSURA 9 CM) E ARGAMASSA DE ASSENTAMENTO COM PREPARO EM BETONEIRA. AF_12/2021</t>
  </si>
  <si>
    <t xml:space="preserve"> 8.1 </t>
  </si>
  <si>
    <t>CONTRAVENTAMENTO COM CANTONEIRAS DE AÇO, ABAS IGUAIS, COM CONEXÕES SOLDADAS, INCLUSOS MÃO DE OBRA, TRANSPORTE E IÇAMENTO UTILIZANDO TALHA MANUAL, PARA EDIFÍCIOS DE ATÉ 2 PAVIMENTOS - FORNECIMENTO E INSTALAÇÃO. AF_01/2020_PA</t>
  </si>
  <si>
    <t xml:space="preserve"> 7.7 </t>
  </si>
  <si>
    <t>PINTURA COM TINTA ALQUÍDICA DE ACABAMENTO (ESMALTE SINTÉTICO FOSCO) PULVERIZADA SOBRE PERFIL METÁLICO EXECUTADO EM FÁBRICA (POR DEMÃO). AF_01/2020_PE</t>
  </si>
  <si>
    <t xml:space="preserve"> 7.6 </t>
  </si>
  <si>
    <t>PINTURA COM TINTA ALQUÍDICA DE FUNDO (TIPO ZARCÃO) PULVERIZADA SOBRE PERFIL METÁLICO EXECUTADO EM FÁBRICA (POR DEMÃO). AF_01/2020_PE</t>
  </si>
  <si>
    <t xml:space="preserve"> 7.5 </t>
  </si>
  <si>
    <t xml:space="preserve"> 7.4 </t>
  </si>
  <si>
    <t>TELHAMENTO COM TELHA METÁLICA TERMOACÚSTICA E = 30 MM, COM ATÉ 2 ÁGUAS, INCLUSO IÇAMENTO. AF_07/2019</t>
  </si>
  <si>
    <t xml:space="preserve"> 7.3 </t>
  </si>
  <si>
    <t>FABRICAÇÃO E INSTALAÇÃO DE TESOURA (INTEIRA OU MEIA) EM AÇO, VÃOS MAIORES QUE 6,0 M E MENORES QUE 12,0 M, INCLUSO IÇAMENTO. AF_07/2019</t>
  </si>
  <si>
    <t xml:space="preserve"> 7.2 </t>
  </si>
  <si>
    <t>TRAMA DE AÇO COMPOSTA POR TERÇAS(PROJ.ESTRUTURAL) PARA TELHADOS DE ATÉ 2 ÁGUAS PARA TELHA ONDULADA DE FIBROCIMENTO, METÁLICA, PLÁSTICA OU TERMOACÚSTICA, INCLUSO TRANSPORTE VERTICAL- Referência 92580</t>
  </si>
  <si>
    <t xml:space="preserve"> 7.1 </t>
  </si>
  <si>
    <t>CONTRAVERGA PRÉ-MOLDADA PARA VÃOS DE MAIS DE 1,5 M DE COMPRIMENTO. AF_03/2016</t>
  </si>
  <si>
    <t xml:space="preserve"> 6.13 </t>
  </si>
  <si>
    <t>VERGA PRÉ-MOLDADA PARA JANELAS COM MAIS DE 1,5 M DE VÃO. AF_03/2016</t>
  </si>
  <si>
    <t xml:space="preserve"> 6.12 </t>
  </si>
  <si>
    <t>VERGA PRÉ-MOLDADA COM ATÉ 1,5 M DE VÃO, ESPESSURA DE *20* CM. AF_03/2024</t>
  </si>
  <si>
    <t xml:space="preserve"> 6.11 </t>
  </si>
  <si>
    <t>FIXAÇÃO (ENCUNHAMENTO) DE ALVENARIA DE VEDAÇÃO COM ESPUMA DE POLIURETANO EXPANSIVA. AF_03/2024</t>
  </si>
  <si>
    <t xml:space="preserve"> 6.10 </t>
  </si>
  <si>
    <t>ARMAÇÃO DE PILAR OU VIGA DE ESTRUTURA CONVENCIONAL DE CONCRETO ARMADO UTILIZANDO AÇO CA-60 DE 5,0 MM - MONTAGEM. AF_06/2022</t>
  </si>
  <si>
    <t xml:space="preserve"> 6.9 </t>
  </si>
  <si>
    <t>ARMAÇÃO DE PILAR OU VIGA DE ESTRUTURA CONVENCIONAL DE CONCRETO ARMADO UTILIZANDO AÇO CA-50 DE 12,5 MM - MONTAGEM. AF_06/2022</t>
  </si>
  <si>
    <t xml:space="preserve"> 6.8 </t>
  </si>
  <si>
    <t>ARMAÇÃO DE PILAR OU VIGA DE ESTRUTURA CONVENCIONAL DE CONCRETO ARMADO UTILIZANDO AÇO CA-50 DE 10,0 MM - MONTAGEM. AF_06/2022</t>
  </si>
  <si>
    <t xml:space="preserve"> 6.7 </t>
  </si>
  <si>
    <t>ARMAÇÃO DE PILAR OU VIGA DE ESTRUTURA CONVENCIONAL DE CONCRETO ARMADO UTILIZANDO AÇO CA-50 DE 8,0 MM - MONTAGEM. AF_06/2022</t>
  </si>
  <si>
    <t xml:space="preserve"> 6.6 </t>
  </si>
  <si>
    <t>ARMAÇÃO DE PILAR OU VIGA DE ESTRUTURA CONVENCIONAL DE CONCRETO ARMADO UTILIZANDO AÇO CA-50 DE 6,3 MM - MONTAGEM. AF_06/2022</t>
  </si>
  <si>
    <t xml:space="preserve"> 6.5 </t>
  </si>
  <si>
    <t>MONTAGEM E DESMONTAGEM DE FÔRMA DE VIGA, ESCORAMENTO COM PONTALETE DE MADEIRA, PÉ-DIREITO SIMPLES, EM MADEIRA SERRADA, 2 UTILIZAÇÕES. AF_09/2020</t>
  </si>
  <si>
    <t xml:space="preserve"> 6.4 </t>
  </si>
  <si>
    <t>MONTAGEM E DESMONTAGEM DE FÔRMA DE PILARES RETANGULARES E ESTRUTURAS SIMILARES, PÉ-DIREITO SIMPLES, EM MADEIRA SERRADA, 2 UTILIZAÇÕES. AF_09/2020</t>
  </si>
  <si>
    <t xml:space="preserve"> 6.3 </t>
  </si>
  <si>
    <t>LANÇAMENTO COM USO DE BALDES, ADENSAMENTO E ACABAMENTO DE CONCRETO EM ESTRUTURAS. AF_02/2022</t>
  </si>
  <si>
    <t xml:space="preserve"> 6.2 </t>
  </si>
  <si>
    <t>CONCRETO FCK = 25MPA, TRAÇO 1:2,3:2,7 (EM MASSA SECA DE CIMENTO/ AREIA MÉDIA/ BRITA 1) - PREPARO MECÂNICO COM BETONEIRA 400 L. AF_05/2021</t>
  </si>
  <si>
    <t xml:space="preserve"> 6.1 </t>
  </si>
  <si>
    <t>ARMAÇÃO DE BLOCO UTILIZANDO AÇO CA-60 DE 5 MM - MONTAGEM. AF_01/2024</t>
  </si>
  <si>
    <t xml:space="preserve"> 5.11 </t>
  </si>
  <si>
    <t>ARMAÇÃO DE BLOCO, VIGA BALDRAME OU SAPATA UTILIZANDO AÇO CA-50 DE 12,5 MM - MONTAGEM. AF_06/2017</t>
  </si>
  <si>
    <t xml:space="preserve"> 5.10 </t>
  </si>
  <si>
    <t>ARMAÇÃO DE BLOCO UTILIZANDO AÇO CA-50 DE 10 MM - MONTAGEM. AF_01/2024</t>
  </si>
  <si>
    <t xml:space="preserve"> 5.9 </t>
  </si>
  <si>
    <t>ARMAÇÃO DE BLOCO UTILIZANDO AÇO CA-50 DE 8 MM - MONTAGEM. AF_01/2024</t>
  </si>
  <si>
    <t xml:space="preserve"> 5.8 </t>
  </si>
  <si>
    <t>ARMAÇÃO DE BLOCO UTILIZANDO AÇO CA-50 DE 6,3 MM - MONTAGEM. AF_01/2024</t>
  </si>
  <si>
    <t xml:space="preserve"> 5.7 </t>
  </si>
  <si>
    <t xml:space="preserve"> 5.6 </t>
  </si>
  <si>
    <t>IMPERMEABILIZAÇÃO DE SUPERFÍCIE COM EMULSÃO ASFÁLTICA, 2 DEMÃOS. AF_09/2023</t>
  </si>
  <si>
    <t>FABRICAÇÃO, MONTAGEM E DESMONTAGEM DE FÔRMA PARA SAPATA, EM CHAPA DE MADEIRA COMPENSADA RESINADA, E=17 MM, 4 UTILIZAÇÕES. AF_01/2024</t>
  </si>
  <si>
    <t>FABRICAÇÃO, MONTAGEM E DESMONTAGEM DE FÔRMA PARA VIGA BALDRAME, EM CHAPA DE MADEIRA COMPENSADA RESINADA, E=17 MM, 4 UTILIZAÇÕES. AF_01/2024</t>
  </si>
  <si>
    <t>LASTRO DE CONCRETO MAGRO, APLICADO EM BLOCOS DE COROAMENTO OU SAPATAS, ESPESSURA DE 5 CM. AF_01/2024</t>
  </si>
  <si>
    <t>REATERRO MANUAL APILOADO COM SOQUETE. AF_10/2017</t>
  </si>
  <si>
    <t>PREPARO DE FUNDO DE VALA COM LARGURA MENOR QUE 1,5 M (ACERTO DO SOLO NATURAL). AF_08/2020</t>
  </si>
  <si>
    <t>ESCAVAÇÃO MANUAL PARA BLOCO DE COROAMENTO OU SAPATA (INCLUINDO ESCAVAÇÃO PARA COLOCAÇÃO DE FÔRMAS). AF_01/2024</t>
  </si>
  <si>
    <t>ESCAVAÇÃO MANUAL PARA VIGA BALDRAME OU SAPATA CORRIDA (INCLUINDO ESCAVAÇÃO PARA COLOCAÇÃO DE FÔRMAS). AF_01/2024</t>
  </si>
  <si>
    <t>LOCAÇÃO CONVENCIONAL DE OBRA, UTILIZANDO GABARITO DE TÁBUAS CORRIDAS PONTALETADAS A CADA 2,00M -  2 UTILIZAÇÕES. AF_03/2024</t>
  </si>
  <si>
    <t xml:space="preserve"> 3.1 </t>
  </si>
  <si>
    <t>LIMPEZA MANUAL DE VEGETAÇÃO EM TERRENO COM ENXADA. AF_03/2024</t>
  </si>
  <si>
    <t xml:space="preserve"> 2.11 </t>
  </si>
  <si>
    <t>EXECUÇÃO DE CENTRAL DE ARMADURA EM CANTEIRO DE OBRA, NÃO INCLUSO MOBILIÁRIO E EQUIPAMENTOS. (REFERÊNCIA 93582)</t>
  </si>
  <si>
    <t xml:space="preserve"> 2.10 </t>
  </si>
  <si>
    <t>ALVARÁ DE CONSTRUÇÃO - BONFIM</t>
  </si>
  <si>
    <t xml:space="preserve"> 2.9 </t>
  </si>
  <si>
    <t>EXECUÇÃO DE ALOJAMENTO EM CANTEIRO DE OBRA EM CHAPA DE MADEIRA COMPENSADA, NÃO INCLUSO MOBILIÁRIO E EQUIPAMENTOS. AF_02/2016</t>
  </si>
  <si>
    <t xml:space="preserve"> 2.8 </t>
  </si>
  <si>
    <t>EXECUÇÃO DE SANITÁRIO E VESTIÁRIO EM CANTEIRO DE OBRA EM CHAPA DE MADEIRA COMPENSADA, NÃO INCLUSO MOBILIÁRIO. (REFERÊNCIA 93212)</t>
  </si>
  <si>
    <t xml:space="preserve"> 2.7 </t>
  </si>
  <si>
    <t>EXECUÇÃO DE REFEITÓRIO EM CANTEIRO DE OBRA EM CHAPA DE MADEIRA COMPENSADA, NÃO INCLUSO MOBILIÁRIO E EQUIPAMENTOS. (REFERÊNCIA - 93210)</t>
  </si>
  <si>
    <t xml:space="preserve"> 2.6 </t>
  </si>
  <si>
    <t>EXECUÇÃO DE ESCRITÓRIO EM CANTEIRO DE OBRA EM CHAPA DE MADEIRA COMPENSADA, NÃO INCLUSO MOBILIÁRIO E EQUIPAMENTOS.(REFERÊNCIA - 93207)</t>
  </si>
  <si>
    <t xml:space="preserve"> 2.5 </t>
  </si>
  <si>
    <t>EXECUÇÃO DE DEPÓSITO EM CANTEIRO DE OBRA EM CHAPA DE MADEIRA COMPENSADA, NÃO INCLUSO MOBILIÁRIO. (REFERE^NCIA 93584)</t>
  </si>
  <si>
    <t xml:space="preserve"> 2.4 </t>
  </si>
  <si>
    <t xml:space="preserve"> 2.3 </t>
  </si>
  <si>
    <t>ANOTAÇÃO DE RESPONSABILIDADE TÉCNICA (ART) - EXECUÇÃO</t>
  </si>
  <si>
    <t xml:space="preserve"> 2.2 </t>
  </si>
  <si>
    <t>FORNECIMENTO E INSTALAÇÃO DE PLACA DE OBRA COM CHAPA GALVANIZADA E ESTRUTURA DE MADEIRA. AF_03/2022_PS</t>
  </si>
  <si>
    <t xml:space="preserve"> 2.1 </t>
  </si>
  <si>
    <t>ADMINISTRAÇÃO LOCAL DA OBRA  - SALA DE AULA BONFIM</t>
  </si>
  <si>
    <t xml:space="preserve"> 1.1 </t>
  </si>
  <si>
    <r>
      <t xml:space="preserve">OBJETO: </t>
    </r>
    <r>
      <rPr>
        <sz val="10"/>
        <rFont val="Times New Roman"/>
        <family val="1"/>
      </rPr>
      <t>CONTRATAÇÃO DE PESSOA JURÍDICA ESPECIALIZADA EM CONSTRUÇÃO CIVIL PARA CONSTRUÇÃO DE DUAS SALAS DE AULA NO CAMPUS AVANÇADO BONFIM – CAB/IFRR</t>
    </r>
  </si>
  <si>
    <r>
      <t xml:space="preserve">PROCESSO: </t>
    </r>
    <r>
      <rPr>
        <sz val="10"/>
        <rFont val="Times New Roman"/>
        <family val="1"/>
      </rPr>
      <t>23231.001108.2024-87</t>
    </r>
  </si>
  <si>
    <r>
      <t xml:space="preserve">ENDEREÇO: </t>
    </r>
    <r>
      <rPr>
        <sz val="10"/>
        <rFont val="Times New Roman"/>
        <family val="1"/>
      </rPr>
      <t>AV. TUXAUA DE FARIA, S/N, BAIRRO 13 DE MAIO, BONFIM-RR - CEP: 69380-000</t>
    </r>
  </si>
  <si>
    <t>EXECUÇÃO DE ATERRO EXTERNO PARA REGULARIZAÇÃO DE TERRENO E ADEQUAÇÃO DO NÍVEL DE BASE, INCLUINDO TRANSPORTE E COMPACTAÇÃO - (REFERÊNCIA SINAPI 104738)</t>
  </si>
  <si>
    <t>CUMEEIRA NORMAL PARA TELHA TRAPEZOIDAL DE AÇO, E = 0,5 MM, INCLUSO ACESSÓRIOS DE FIXAÇÃO E IÇAMENTO. REFERÊNCIA SINAPI 100326</t>
  </si>
  <si>
    <t>ATERRO INTERNO COM AREIA COM ADENSAMENTO HIDRAULICO - (REFERÊNCIA SINAPI 79482)</t>
  </si>
  <si>
    <t>DRENO  DE  AR-CONDICIONADOS  COM  TUBO  32MM ,  INCLUSO  ENVELPAMENTO  TUBO  E  CONEXÕES  FONECIMENTO  E  INSTALAÇÃO</t>
  </si>
  <si>
    <t>ANEXO 1.11 - CRONOGRAMA FÍSICO E FINANCEIRO</t>
  </si>
  <si>
    <t>TAPUME EM CHAPA DE MADEIRA OSB.REFERÊNCIA SINAPI (105118)</t>
  </si>
  <si>
    <t>FORRO MODULAR DE PVC MAGIORE 625 x 1250mm VIPAL</t>
  </si>
  <si>
    <t xml:space="preserve"> 10.2</t>
  </si>
  <si>
    <t xml:space="preserve"> 10.3</t>
  </si>
  <si>
    <t>LUMINÁRIA TIPO CALHA, DE EMBUTIR, PARA 2 LÂMPADAS TUBULARES LED DE 36 W - FORNECIMENTO E INSTALAÇÃO. AF_09/2024 (REF. SINAPI 100917)</t>
  </si>
  <si>
    <t>Boa Vista, 04 de julho de 2025.</t>
  </si>
  <si>
    <t>Téc. Em Edificações Ricardo da Silva Ferreira</t>
  </si>
  <si>
    <t>SIAPE: 2325506</t>
  </si>
  <si>
    <t>CFT: 52403130249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</si>
</sst>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\ %"/>
  </numFmts>
  <fonts count="13" x14ac:knownFonts="1">
    <font>
      <sz val="11"/>
      <name val="Arial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</font>
    <font>
      <sz val="11"/>
      <name val="Arial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7C8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4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9" fillId="5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164" fontId="4" fillId="6" borderId="1" xfId="0" applyNumberFormat="1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10" fontId="1" fillId="0" borderId="0" xfId="0" applyNumberFormat="1" applyFont="1"/>
    <xf numFmtId="164" fontId="1" fillId="0" borderId="0" xfId="0" applyNumberFormat="1" applyFont="1"/>
    <xf numFmtId="164" fontId="4" fillId="6" borderId="1" xfId="0" applyNumberFormat="1" applyFont="1" applyFill="1" applyBorder="1" applyAlignment="1">
      <alignment horizontal="right" vertical="center" wrapText="1"/>
    </xf>
    <xf numFmtId="4" fontId="5" fillId="6" borderId="1" xfId="0" applyNumberFormat="1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righ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right" vertical="center" wrapText="1"/>
    </xf>
    <xf numFmtId="4" fontId="5" fillId="8" borderId="1" xfId="0" applyNumberFormat="1" applyFont="1" applyFill="1" applyBorder="1" applyAlignment="1">
      <alignment horizontal="right" vertical="center" wrapText="1"/>
    </xf>
    <xf numFmtId="10" fontId="5" fillId="3" borderId="1" xfId="2" applyNumberFormat="1" applyFont="1" applyFill="1" applyBorder="1" applyAlignment="1">
      <alignment horizontal="right" vertical="center" wrapText="1"/>
    </xf>
    <xf numFmtId="10" fontId="5" fillId="3" borderId="1" xfId="2" applyNumberFormat="1" applyFont="1" applyFill="1" applyBorder="1" applyAlignment="1">
      <alignment horizontal="left" vertical="center" wrapText="1"/>
    </xf>
    <xf numFmtId="10" fontId="5" fillId="3" borderId="10" xfId="2" applyNumberFormat="1" applyFont="1" applyFill="1" applyBorder="1" applyAlignment="1">
      <alignment horizontal="right" vertical="center" wrapText="1"/>
    </xf>
    <xf numFmtId="165" fontId="5" fillId="6" borderId="10" xfId="0" applyNumberFormat="1" applyFont="1" applyFill="1" applyBorder="1" applyAlignment="1">
      <alignment horizontal="right" vertical="center" wrapText="1"/>
    </xf>
    <xf numFmtId="164" fontId="5" fillId="8" borderId="1" xfId="0" applyNumberFormat="1" applyFont="1" applyFill="1" applyBorder="1" applyAlignment="1">
      <alignment horizontal="right" vertical="center" wrapText="1"/>
    </xf>
    <xf numFmtId="0" fontId="5" fillId="7" borderId="1" xfId="0" applyFont="1" applyFill="1" applyBorder="1" applyAlignment="1">
      <alignment horizontal="right" vertical="center" wrapText="1"/>
    </xf>
    <xf numFmtId="165" fontId="5" fillId="7" borderId="10" xfId="0" applyNumberFormat="1" applyFont="1" applyFill="1" applyBorder="1" applyAlignment="1">
      <alignment horizontal="right" vertical="center" wrapText="1"/>
    </xf>
    <xf numFmtId="10" fontId="5" fillId="3" borderId="1" xfId="2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4" fontId="1" fillId="0" borderId="0" xfId="0" applyNumberFormat="1" applyFont="1" applyAlignment="1">
      <alignment vertical="center"/>
    </xf>
    <xf numFmtId="43" fontId="5" fillId="8" borderId="1" xfId="1" applyFont="1" applyFill="1" applyBorder="1" applyAlignment="1">
      <alignment horizontal="right" vertical="center" wrapText="1"/>
    </xf>
    <xf numFmtId="43" fontId="5" fillId="6" borderId="1" xfId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vertical="center"/>
    </xf>
    <xf numFmtId="164" fontId="5" fillId="8" borderId="10" xfId="0" applyNumberFormat="1" applyFont="1" applyFill="1" applyBorder="1" applyAlignment="1">
      <alignment horizontal="right" vertical="center" wrapText="1"/>
    </xf>
    <xf numFmtId="4" fontId="5" fillId="8" borderId="10" xfId="0" applyNumberFormat="1" applyFont="1" applyFill="1" applyBorder="1" applyAlignment="1">
      <alignment horizontal="right" vertical="center" wrapText="1"/>
    </xf>
    <xf numFmtId="4" fontId="5" fillId="6" borderId="10" xfId="0" applyNumberFormat="1" applyFont="1" applyFill="1" applyBorder="1" applyAlignment="1">
      <alignment horizontal="right" vertical="center" wrapText="1"/>
    </xf>
    <xf numFmtId="164" fontId="4" fillId="6" borderId="10" xfId="0" applyNumberFormat="1" applyFont="1" applyFill="1" applyBorder="1" applyAlignment="1">
      <alignment horizontal="right" vertical="top" wrapText="1"/>
    </xf>
    <xf numFmtId="164" fontId="4" fillId="7" borderId="10" xfId="0" applyNumberFormat="1" applyFont="1" applyFill="1" applyBorder="1" applyAlignment="1">
      <alignment horizontal="right" vertical="top" wrapText="1"/>
    </xf>
    <xf numFmtId="164" fontId="4" fillId="6" borderId="10" xfId="0" applyNumberFormat="1" applyFont="1" applyFill="1" applyBorder="1" applyAlignment="1">
      <alignment horizontal="right" vertical="center" wrapText="1"/>
    </xf>
    <xf numFmtId="164" fontId="4" fillId="7" borderId="10" xfId="0" applyNumberFormat="1" applyFont="1" applyFill="1" applyBorder="1" applyAlignment="1">
      <alignment horizontal="right" vertical="center" wrapText="1"/>
    </xf>
    <xf numFmtId="43" fontId="5" fillId="8" borderId="10" xfId="1" applyFont="1" applyFill="1" applyBorder="1" applyAlignment="1">
      <alignment horizontal="right" vertical="center" wrapText="1"/>
    </xf>
    <xf numFmtId="10" fontId="5" fillId="3" borderId="23" xfId="2" applyNumberFormat="1" applyFont="1" applyFill="1" applyBorder="1" applyAlignment="1">
      <alignment horizontal="left" vertical="center" wrapText="1"/>
    </xf>
    <xf numFmtId="10" fontId="5" fillId="3" borderId="23" xfId="2" applyNumberFormat="1" applyFont="1" applyFill="1" applyBorder="1" applyAlignment="1">
      <alignment horizontal="right" vertical="center" wrapText="1"/>
    </xf>
    <xf numFmtId="4" fontId="4" fillId="6" borderId="17" xfId="0" applyNumberFormat="1" applyFont="1" applyFill="1" applyBorder="1" applyAlignment="1">
      <alignment horizontal="right" vertical="center" wrapText="1"/>
    </xf>
    <xf numFmtId="43" fontId="4" fillId="6" borderId="18" xfId="1" applyFont="1" applyFill="1" applyBorder="1" applyAlignment="1">
      <alignment horizontal="right" vertical="center" wrapText="1"/>
    </xf>
    <xf numFmtId="164" fontId="3" fillId="4" borderId="25" xfId="0" applyNumberFormat="1" applyFont="1" applyFill="1" applyBorder="1" applyAlignment="1">
      <alignment vertical="center" wrapText="1"/>
    </xf>
    <xf numFmtId="10" fontId="3" fillId="4" borderId="1" xfId="2" applyNumberFormat="1" applyFont="1" applyFill="1" applyBorder="1" applyAlignment="1">
      <alignment vertical="center" wrapText="1"/>
    </xf>
    <xf numFmtId="10" fontId="3" fillId="4" borderId="10" xfId="2" applyNumberFormat="1" applyFont="1" applyFill="1" applyBorder="1" applyAlignment="1">
      <alignment vertical="center" wrapText="1"/>
    </xf>
    <xf numFmtId="43" fontId="3" fillId="4" borderId="1" xfId="0" applyNumberFormat="1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164" fontId="3" fillId="4" borderId="10" xfId="0" applyNumberFormat="1" applyFont="1" applyFill="1" applyBorder="1" applyAlignment="1">
      <alignment vertical="center" wrapText="1"/>
    </xf>
    <xf numFmtId="10" fontId="3" fillId="4" borderId="23" xfId="2" applyNumberFormat="1" applyFont="1" applyFill="1" applyBorder="1" applyAlignment="1">
      <alignment vertical="center" wrapText="1"/>
    </xf>
    <xf numFmtId="10" fontId="3" fillId="4" borderId="24" xfId="2" applyNumberFormat="1" applyFont="1" applyFill="1" applyBorder="1" applyAlignment="1">
      <alignment vertical="center" wrapText="1"/>
    </xf>
    <xf numFmtId="0" fontId="9" fillId="5" borderId="10" xfId="0" applyFont="1" applyFill="1" applyBorder="1" applyAlignment="1">
      <alignment horizontal="center" vertical="center" wrapText="1"/>
    </xf>
    <xf numFmtId="4" fontId="4" fillId="6" borderId="10" xfId="0" applyNumberFormat="1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/>
    </xf>
    <xf numFmtId="0" fontId="1" fillId="9" borderId="0" xfId="0" applyFont="1" applyFill="1"/>
    <xf numFmtId="0" fontId="1" fillId="9" borderId="0" xfId="0" applyFont="1" applyFill="1" applyAlignment="1">
      <alignment horizontal="center" vertical="center"/>
    </xf>
    <xf numFmtId="44" fontId="1" fillId="9" borderId="0" xfId="0" applyNumberFormat="1" applyFont="1" applyFill="1" applyAlignment="1">
      <alignment vertical="center"/>
    </xf>
    <xf numFmtId="0" fontId="1" fillId="9" borderId="5" xfId="0" applyFont="1" applyFill="1" applyBorder="1" applyAlignment="1">
      <alignment vertical="center"/>
    </xf>
    <xf numFmtId="43" fontId="1" fillId="0" borderId="0" xfId="0" applyNumberFormat="1" applyFont="1" applyAlignment="1">
      <alignment vertical="center"/>
    </xf>
    <xf numFmtId="10" fontId="4" fillId="3" borderId="1" xfId="2" applyNumberFormat="1" applyFont="1" applyFill="1" applyBorder="1" applyAlignment="1">
      <alignment horizontal="right" vertical="center" wrapText="1"/>
    </xf>
    <xf numFmtId="10" fontId="4" fillId="3" borderId="10" xfId="2" applyNumberFormat="1" applyFont="1" applyFill="1" applyBorder="1" applyAlignment="1">
      <alignment horizontal="right" vertical="center" wrapText="1"/>
    </xf>
    <xf numFmtId="10" fontId="4" fillId="3" borderId="1" xfId="2" applyNumberFormat="1" applyFont="1" applyFill="1" applyBorder="1" applyAlignment="1">
      <alignment horizontal="center" vertical="center" wrapText="1"/>
    </xf>
    <xf numFmtId="10" fontId="4" fillId="3" borderId="10" xfId="2" applyNumberFormat="1" applyFont="1" applyFill="1" applyBorder="1" applyAlignment="1">
      <alignment horizontal="center" vertical="center" wrapText="1"/>
    </xf>
    <xf numFmtId="10" fontId="4" fillId="3" borderId="24" xfId="2" applyNumberFormat="1" applyFont="1" applyFill="1" applyBorder="1" applyAlignment="1">
      <alignment horizontal="center" vertical="center" wrapText="1"/>
    </xf>
    <xf numFmtId="10" fontId="4" fillId="3" borderId="23" xfId="2" applyNumberFormat="1" applyFont="1" applyFill="1" applyBorder="1" applyAlignment="1">
      <alignment horizontal="center" vertical="center" wrapText="1"/>
    </xf>
    <xf numFmtId="10" fontId="1" fillId="0" borderId="0" xfId="0" applyNumberFormat="1" applyFont="1" applyAlignment="1">
      <alignment vertical="center"/>
    </xf>
    <xf numFmtId="164" fontId="3" fillId="4" borderId="26" xfId="0" applyNumberFormat="1" applyFont="1" applyFill="1" applyBorder="1" applyAlignment="1">
      <alignment vertical="center" wrapText="1"/>
    </xf>
    <xf numFmtId="44" fontId="9" fillId="5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3" fillId="4" borderId="25" xfId="0" applyNumberFormat="1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4" fontId="4" fillId="10" borderId="1" xfId="0" applyNumberFormat="1" applyFont="1" applyFill="1" applyBorder="1" applyAlignment="1">
      <alignment horizontal="right" vertical="center" wrapText="1"/>
    </xf>
    <xf numFmtId="4" fontId="4" fillId="7" borderId="1" xfId="0" applyNumberFormat="1" applyFont="1" applyFill="1" applyBorder="1" applyAlignment="1">
      <alignment horizontal="right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4" fontId="12" fillId="6" borderId="1" xfId="0" applyNumberFormat="1" applyFont="1" applyFill="1" applyBorder="1" applyAlignment="1">
      <alignment horizontal="right" vertical="center" wrapText="1"/>
    </xf>
    <xf numFmtId="2" fontId="5" fillId="3" borderId="1" xfId="2" applyNumberFormat="1" applyFont="1" applyFill="1" applyBorder="1" applyAlignment="1">
      <alignment horizontal="left" vertical="center" wrapText="1"/>
    </xf>
    <xf numFmtId="43" fontId="4" fillId="6" borderId="17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4" borderId="29" xfId="0" applyFont="1" applyFill="1" applyBorder="1" applyAlignment="1">
      <alignment horizontal="right" vertical="center" wrapText="1"/>
    </xf>
    <xf numFmtId="0" fontId="3" fillId="4" borderId="30" xfId="0" applyFont="1" applyFill="1" applyBorder="1" applyAlignment="1">
      <alignment horizontal="right" vertical="center" wrapText="1"/>
    </xf>
    <xf numFmtId="0" fontId="3" fillId="4" borderId="27" xfId="0" applyFont="1" applyFill="1" applyBorder="1" applyAlignment="1">
      <alignment horizontal="right" vertical="center" wrapText="1"/>
    </xf>
    <xf numFmtId="0" fontId="3" fillId="4" borderId="23" xfId="0" applyFont="1" applyFill="1" applyBorder="1" applyAlignment="1">
      <alignment horizontal="right" vertical="center" wrapText="1"/>
    </xf>
    <xf numFmtId="0" fontId="3" fillId="4" borderId="7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left" vertical="top"/>
    </xf>
    <xf numFmtId="0" fontId="3" fillId="2" borderId="19" xfId="0" applyFont="1" applyFill="1" applyBorder="1" applyAlignment="1">
      <alignment horizontal="left" vertical="top"/>
    </xf>
    <xf numFmtId="0" fontId="3" fillId="2" borderId="20" xfId="0" applyFont="1" applyFill="1" applyBorder="1" applyAlignment="1">
      <alignment horizontal="left" vertical="top"/>
    </xf>
    <xf numFmtId="0" fontId="11" fillId="2" borderId="25" xfId="0" applyFont="1" applyFill="1" applyBorder="1" applyAlignment="1">
      <alignment horizontal="left" vertical="center" wrapText="1"/>
    </xf>
    <xf numFmtId="0" fontId="11" fillId="2" borderId="2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6" fillId="4" borderId="20" xfId="0" applyFont="1" applyFill="1" applyBorder="1" applyAlignment="1">
      <alignment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8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right" vertical="top" wrapText="1"/>
    </xf>
    <xf numFmtId="0" fontId="2" fillId="2" borderId="13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5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right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16566</xdr:colOff>
      <xdr:row>0</xdr:row>
      <xdr:rowOff>82826</xdr:rowOff>
    </xdr:from>
    <xdr:ext cx="795130" cy="952500"/>
    <xdr:pic>
      <xdr:nvPicPr>
        <xdr:cNvPr id="2" name="Imagem 1" descr="Uma imagem contendo nome da empres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16566" y="82826"/>
          <a:ext cx="795130" cy="9525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5"/>
  <sheetViews>
    <sheetView tabSelected="1" showOutlineSymbols="0" topLeftCell="A96" zoomScale="85" zoomScaleNormal="85" workbookViewId="0">
      <selection activeCell="I171" sqref="I171"/>
    </sheetView>
  </sheetViews>
  <sheetFormatPr defaultColWidth="9" defaultRowHeight="15" x14ac:dyDescent="0.25"/>
  <cols>
    <col min="1" max="1" width="11.25" style="3" customWidth="1"/>
    <col min="2" max="2" width="60" style="1" bestFit="1" customWidth="1"/>
    <col min="3" max="3" width="15.5" style="30" customWidth="1"/>
    <col min="4" max="4" width="13.625" style="30" bestFit="1" customWidth="1"/>
    <col min="5" max="7" width="13.625" style="31" bestFit="1" customWidth="1"/>
    <col min="8" max="8" width="15.25" style="4" bestFit="1" customWidth="1"/>
    <col min="9" max="9" width="13.875" style="1" bestFit="1" customWidth="1"/>
    <col min="10" max="10" width="13.25" style="1" bestFit="1" customWidth="1"/>
    <col min="11" max="11" width="15.75" style="1" customWidth="1"/>
    <col min="12" max="16384" width="9" style="1"/>
  </cols>
  <sheetData>
    <row r="1" spans="1:10" s="5" customFormat="1" ht="36" customHeight="1" x14ac:dyDescent="0.25">
      <c r="A1" s="89"/>
      <c r="B1" s="105" t="s">
        <v>288</v>
      </c>
      <c r="C1" s="105"/>
      <c r="D1" s="105"/>
      <c r="E1" s="105"/>
      <c r="F1" s="105"/>
      <c r="G1" s="105"/>
      <c r="H1" s="106"/>
    </row>
    <row r="2" spans="1:10" s="5" customFormat="1" ht="24.75" customHeight="1" x14ac:dyDescent="0.25">
      <c r="A2" s="90"/>
      <c r="B2" s="107" t="s">
        <v>289</v>
      </c>
      <c r="C2" s="108"/>
      <c r="D2" s="108"/>
      <c r="E2" s="108"/>
      <c r="F2" s="108"/>
      <c r="G2" s="108"/>
      <c r="H2" s="109"/>
    </row>
    <row r="3" spans="1:10" ht="26.25" customHeight="1" thickBot="1" x14ac:dyDescent="0.3">
      <c r="A3" s="91"/>
      <c r="B3" s="110" t="s">
        <v>290</v>
      </c>
      <c r="C3" s="110"/>
      <c r="D3" s="110"/>
      <c r="E3" s="110"/>
      <c r="F3" s="110"/>
      <c r="G3" s="110"/>
      <c r="H3" s="111"/>
    </row>
    <row r="4" spans="1:10" ht="12" customHeight="1" thickBot="1" x14ac:dyDescent="0.3">
      <c r="A4" s="112"/>
      <c r="B4" s="113"/>
      <c r="C4" s="113"/>
      <c r="D4" s="113"/>
      <c r="E4" s="113"/>
      <c r="F4" s="113"/>
      <c r="G4" s="113"/>
      <c r="H4" s="114"/>
    </row>
    <row r="5" spans="1:10" s="4" customFormat="1" ht="30" customHeight="1" x14ac:dyDescent="0.2">
      <c r="A5" s="115" t="s">
        <v>295</v>
      </c>
      <c r="B5" s="116"/>
      <c r="C5" s="116"/>
      <c r="D5" s="116"/>
      <c r="E5" s="116"/>
      <c r="F5" s="116"/>
      <c r="G5" s="116"/>
      <c r="H5" s="117"/>
      <c r="I5" s="34"/>
      <c r="J5" s="34"/>
    </row>
    <row r="6" spans="1:10" ht="29.25" customHeight="1" x14ac:dyDescent="0.25">
      <c r="A6" s="6" t="s">
        <v>28</v>
      </c>
      <c r="B6" s="7" t="s">
        <v>29</v>
      </c>
      <c r="C6" s="72" t="s">
        <v>30</v>
      </c>
      <c r="D6" s="9" t="s">
        <v>0</v>
      </c>
      <c r="E6" s="9" t="s">
        <v>1</v>
      </c>
      <c r="F6" s="9" t="s">
        <v>2</v>
      </c>
      <c r="G6" s="9" t="s">
        <v>26</v>
      </c>
      <c r="H6" s="55" t="s">
        <v>27</v>
      </c>
    </row>
    <row r="7" spans="1:10" ht="21" customHeight="1" x14ac:dyDescent="0.25">
      <c r="A7" s="92" t="s">
        <v>3</v>
      </c>
      <c r="B7" s="94" t="s">
        <v>5</v>
      </c>
      <c r="C7" s="73">
        <v>153462.32999999999</v>
      </c>
      <c r="D7" s="26">
        <f>$C$7*D8</f>
        <v>28922.027265019013</v>
      </c>
      <c r="E7" s="26">
        <f>$C$7*E8</f>
        <v>33836.913379523998</v>
      </c>
      <c r="F7" s="26">
        <f>$C$7*F8</f>
        <v>42811.472441822516</v>
      </c>
      <c r="G7" s="26">
        <f>$C$7*G8</f>
        <v>36661.11131563579</v>
      </c>
      <c r="H7" s="35">
        <f>$C$7*H8</f>
        <v>11230.805597998688</v>
      </c>
      <c r="I7" s="13">
        <f>SUM(D7:H7)</f>
        <v>153462.33000000002</v>
      </c>
      <c r="J7" s="13" t="b">
        <f>I7=C7</f>
        <v>1</v>
      </c>
    </row>
    <row r="8" spans="1:10" s="4" customFormat="1" x14ac:dyDescent="0.2">
      <c r="A8" s="93"/>
      <c r="B8" s="95"/>
      <c r="C8" s="66">
        <f>C7/$C$166</f>
        <v>0.14239222978160548</v>
      </c>
      <c r="D8" s="64">
        <f>SUM(D10,D23,D26,D33,D163)/($C$166-$C$7)</f>
        <v>0.18846336599358954</v>
      </c>
      <c r="E8" s="64">
        <f>SUM(E33,E46,E70,E83,E103)/($C$166-$C$7)</f>
        <v>0.22049002761475081</v>
      </c>
      <c r="F8" s="64">
        <f>SUM(F46,F61,F70,F83,F96,F103)/($C$166-$C$7)</f>
        <v>0.27897056197323811</v>
      </c>
      <c r="G8" s="64">
        <f>SUM(G61,G70,G83,G91,G96,G103,G152)/($C$166-$C$7)</f>
        <v>0.23889322751476399</v>
      </c>
      <c r="H8" s="65">
        <f>SUM(H83,H91,H96,H142,H149,H152,H155,H1623,H163)/($C$166-$C$7)</f>
        <v>7.3182816903657646E-2</v>
      </c>
      <c r="I8" s="70">
        <f>SUM(D8:H8)</f>
        <v>1.0000000000000002</v>
      </c>
    </row>
    <row r="9" spans="1:10" hidden="1" x14ac:dyDescent="0.25">
      <c r="A9" s="18" t="s">
        <v>287</v>
      </c>
      <c r="B9" s="10" t="s">
        <v>286</v>
      </c>
      <c r="C9" s="57">
        <v>134736.20000000001</v>
      </c>
      <c r="D9" s="16">
        <v>1</v>
      </c>
      <c r="E9" s="15">
        <v>110231.7</v>
      </c>
      <c r="F9" s="15">
        <v>134736.20000000001</v>
      </c>
      <c r="G9" s="15"/>
      <c r="H9" s="25"/>
    </row>
    <row r="10" spans="1:10" x14ac:dyDescent="0.25">
      <c r="A10" s="92" t="s">
        <v>4</v>
      </c>
      <c r="B10" s="94" t="s">
        <v>31</v>
      </c>
      <c r="C10" s="73">
        <v>69120.639999999999</v>
      </c>
      <c r="D10" s="26">
        <f>C10</f>
        <v>69120.639999999999</v>
      </c>
      <c r="E10" s="15"/>
      <c r="F10" s="15"/>
      <c r="G10" s="15"/>
      <c r="H10" s="25"/>
      <c r="I10" s="13">
        <f>SUM(D10,E10,F10,G10,H10)</f>
        <v>69120.639999999999</v>
      </c>
      <c r="J10" s="1" t="b">
        <f>I10=C10</f>
        <v>1</v>
      </c>
    </row>
    <row r="11" spans="1:10" x14ac:dyDescent="0.25">
      <c r="A11" s="93"/>
      <c r="B11" s="95"/>
      <c r="C11" s="66">
        <f>C10/$C$166</f>
        <v>6.4134579825105176E-2</v>
      </c>
      <c r="D11" s="64">
        <v>1</v>
      </c>
      <c r="E11" s="23"/>
      <c r="F11" s="23"/>
      <c r="G11" s="22"/>
      <c r="H11" s="24"/>
      <c r="I11" s="13"/>
    </row>
    <row r="12" spans="1:10" ht="25.5" hidden="1" x14ac:dyDescent="0.25">
      <c r="A12" s="18" t="s">
        <v>285</v>
      </c>
      <c r="B12" s="10" t="s">
        <v>284</v>
      </c>
      <c r="C12" s="17">
        <v>1622.24</v>
      </c>
      <c r="D12" s="14">
        <f>C12</f>
        <v>1622.24</v>
      </c>
      <c r="E12" s="15"/>
      <c r="F12" s="15"/>
      <c r="G12" s="15"/>
      <c r="H12" s="25"/>
      <c r="I12" s="13"/>
    </row>
    <row r="13" spans="1:10" hidden="1" x14ac:dyDescent="0.25">
      <c r="A13" s="18" t="s">
        <v>283</v>
      </c>
      <c r="B13" s="10" t="s">
        <v>296</v>
      </c>
      <c r="C13" s="17">
        <v>17094.150000000001</v>
      </c>
      <c r="D13" s="14">
        <f t="shared" ref="D13:D22" si="0">C13</f>
        <v>17094.150000000001</v>
      </c>
      <c r="E13" s="20"/>
      <c r="F13" s="20"/>
      <c r="G13" s="20"/>
      <c r="H13" s="28"/>
      <c r="I13" s="13"/>
    </row>
    <row r="14" spans="1:10" hidden="1" x14ac:dyDescent="0.25">
      <c r="A14" s="78" t="s">
        <v>281</v>
      </c>
      <c r="B14" s="79" t="s">
        <v>282</v>
      </c>
      <c r="C14" s="80">
        <v>331.81</v>
      </c>
      <c r="D14" s="14">
        <f t="shared" si="0"/>
        <v>331.81</v>
      </c>
      <c r="E14" s="15"/>
      <c r="F14" s="15"/>
      <c r="G14" s="15"/>
      <c r="H14" s="25"/>
      <c r="I14" s="13"/>
    </row>
    <row r="15" spans="1:10" s="4" customFormat="1" ht="25.5" hidden="1" x14ac:dyDescent="0.25">
      <c r="A15" s="18" t="s">
        <v>280</v>
      </c>
      <c r="B15" s="10" t="s">
        <v>279</v>
      </c>
      <c r="C15" s="17">
        <v>8936.82</v>
      </c>
      <c r="D15" s="14">
        <f t="shared" si="0"/>
        <v>8936.82</v>
      </c>
      <c r="E15" s="15"/>
      <c r="F15" s="15"/>
      <c r="G15" s="15"/>
      <c r="H15" s="25"/>
      <c r="I15" s="13"/>
    </row>
    <row r="16" spans="1:10" ht="38.25" hidden="1" x14ac:dyDescent="0.25">
      <c r="A16" s="18" t="s">
        <v>278</v>
      </c>
      <c r="B16" s="10" t="s">
        <v>277</v>
      </c>
      <c r="C16" s="17">
        <v>8580.9</v>
      </c>
      <c r="D16" s="14">
        <f t="shared" si="0"/>
        <v>8580.9</v>
      </c>
      <c r="E16" s="15"/>
      <c r="F16" s="15"/>
      <c r="G16" s="15"/>
      <c r="H16" s="25"/>
      <c r="I16" s="13"/>
    </row>
    <row r="17" spans="1:10" s="4" customFormat="1" ht="38.25" hidden="1" x14ac:dyDescent="0.25">
      <c r="A17" s="18" t="s">
        <v>276</v>
      </c>
      <c r="B17" s="10" t="s">
        <v>275</v>
      </c>
      <c r="C17" s="17">
        <v>6624.54</v>
      </c>
      <c r="D17" s="14">
        <f t="shared" si="0"/>
        <v>6624.54</v>
      </c>
      <c r="E17" s="15"/>
      <c r="F17" s="15"/>
      <c r="G17" s="15"/>
      <c r="H17" s="25"/>
      <c r="I17" s="13"/>
    </row>
    <row r="18" spans="1:10" ht="34.5" hidden="1" customHeight="1" x14ac:dyDescent="0.25">
      <c r="A18" s="18" t="s">
        <v>274</v>
      </c>
      <c r="B18" s="10" t="s">
        <v>273</v>
      </c>
      <c r="C18" s="17">
        <v>9149.77</v>
      </c>
      <c r="D18" s="14">
        <f t="shared" si="0"/>
        <v>9149.77</v>
      </c>
      <c r="E18" s="15"/>
      <c r="F18" s="15"/>
      <c r="G18" s="15"/>
      <c r="H18" s="25"/>
      <c r="I18" s="13"/>
    </row>
    <row r="19" spans="1:10" s="4" customFormat="1" ht="38.25" hidden="1" x14ac:dyDescent="0.25">
      <c r="A19" s="18" t="s">
        <v>272</v>
      </c>
      <c r="B19" s="10" t="s">
        <v>271</v>
      </c>
      <c r="C19" s="17">
        <v>8936.82</v>
      </c>
      <c r="D19" s="14">
        <f>C19</f>
        <v>8936.82</v>
      </c>
      <c r="E19" s="15"/>
      <c r="F19" s="15"/>
      <c r="G19" s="15"/>
      <c r="H19" s="25"/>
      <c r="I19" s="13"/>
    </row>
    <row r="20" spans="1:10" s="4" customFormat="1" ht="25.5" hidden="1" x14ac:dyDescent="0.25">
      <c r="A20" s="18" t="s">
        <v>270</v>
      </c>
      <c r="B20" s="10" t="s">
        <v>267</v>
      </c>
      <c r="C20" s="17">
        <v>3581.82</v>
      </c>
      <c r="D20" s="14">
        <f t="shared" si="0"/>
        <v>3581.82</v>
      </c>
      <c r="E20" s="15"/>
      <c r="F20" s="15"/>
      <c r="G20" s="15"/>
      <c r="H20" s="25"/>
      <c r="I20" s="13"/>
    </row>
    <row r="21" spans="1:10" s="4" customFormat="1" hidden="1" x14ac:dyDescent="0.25">
      <c r="A21" s="18" t="s">
        <v>268</v>
      </c>
      <c r="B21" s="10" t="s">
        <v>269</v>
      </c>
      <c r="C21" s="17">
        <v>633.88</v>
      </c>
      <c r="D21" s="14">
        <f t="shared" si="0"/>
        <v>633.88</v>
      </c>
      <c r="E21" s="15"/>
      <c r="F21" s="15"/>
      <c r="G21" s="15"/>
      <c r="H21" s="25"/>
      <c r="I21" s="13"/>
    </row>
    <row r="22" spans="1:10" hidden="1" x14ac:dyDescent="0.25">
      <c r="A22" s="18" t="s">
        <v>266</v>
      </c>
      <c r="B22" s="10" t="s">
        <v>265</v>
      </c>
      <c r="C22" s="17">
        <v>3627.89</v>
      </c>
      <c r="D22" s="14">
        <f t="shared" si="0"/>
        <v>3627.89</v>
      </c>
      <c r="E22" s="15"/>
      <c r="F22" s="15"/>
      <c r="G22" s="15"/>
      <c r="H22" s="25"/>
      <c r="I22" s="13"/>
    </row>
    <row r="23" spans="1:10" x14ac:dyDescent="0.25">
      <c r="A23" s="92" t="s">
        <v>6</v>
      </c>
      <c r="B23" s="94" t="s">
        <v>32</v>
      </c>
      <c r="C23" s="73">
        <v>5658.78</v>
      </c>
      <c r="D23" s="26">
        <f>D24*C23</f>
        <v>5658.78</v>
      </c>
      <c r="E23" s="15"/>
      <c r="F23" s="15"/>
      <c r="G23" s="15"/>
      <c r="H23" s="25"/>
      <c r="I23" s="13">
        <f>SUM(D23,E23,F23,G23,H23)</f>
        <v>5658.78</v>
      </c>
      <c r="J23" s="1" t="b">
        <f>I23=C23</f>
        <v>1</v>
      </c>
    </row>
    <row r="24" spans="1:10" s="4" customFormat="1" x14ac:dyDescent="0.25">
      <c r="A24" s="93"/>
      <c r="B24" s="95"/>
      <c r="C24" s="66">
        <f>C23/$C$166</f>
        <v>5.2505804000470575E-3</v>
      </c>
      <c r="D24" s="64">
        <v>1</v>
      </c>
      <c r="E24" s="23"/>
      <c r="F24" s="23"/>
      <c r="G24" s="22"/>
      <c r="H24" s="24"/>
      <c r="I24" s="13"/>
    </row>
    <row r="25" spans="1:10" ht="25.5" hidden="1" x14ac:dyDescent="0.25">
      <c r="A25" s="18" t="s">
        <v>264</v>
      </c>
      <c r="B25" s="10" t="s">
        <v>263</v>
      </c>
      <c r="C25" s="17">
        <v>5658.78</v>
      </c>
      <c r="D25" s="14">
        <f t="shared" ref="D25" si="1">C25</f>
        <v>5658.78</v>
      </c>
      <c r="E25" s="15"/>
      <c r="F25" s="15"/>
      <c r="G25" s="15"/>
      <c r="H25" s="25"/>
      <c r="I25" s="13"/>
    </row>
    <row r="26" spans="1:10" x14ac:dyDescent="0.25">
      <c r="A26" s="92" t="s">
        <v>7</v>
      </c>
      <c r="B26" s="94" t="s">
        <v>33</v>
      </c>
      <c r="C26" s="73">
        <v>62608.72</v>
      </c>
      <c r="D26" s="26">
        <f>C26</f>
        <v>62608.72</v>
      </c>
      <c r="E26" s="15"/>
      <c r="F26" s="15"/>
      <c r="G26" s="15"/>
      <c r="H26" s="25"/>
      <c r="I26" s="13">
        <f>SUM(D26,E26,F26,G26,H26)</f>
        <v>62608.72</v>
      </c>
      <c r="J26" s="1" t="b">
        <f>I26=C26</f>
        <v>1</v>
      </c>
    </row>
    <row r="27" spans="1:10" x14ac:dyDescent="0.25">
      <c r="A27" s="93"/>
      <c r="B27" s="95"/>
      <c r="C27" s="66">
        <f>C26/$C$166</f>
        <v>5.8092401207333423E-2</v>
      </c>
      <c r="D27" s="64">
        <v>1</v>
      </c>
      <c r="E27" s="23"/>
      <c r="F27" s="23"/>
      <c r="G27" s="22"/>
      <c r="H27" s="24"/>
      <c r="I27" s="13"/>
    </row>
    <row r="28" spans="1:10" ht="38.25" hidden="1" x14ac:dyDescent="0.25">
      <c r="A28" s="18" t="s">
        <v>8</v>
      </c>
      <c r="B28" s="10" t="s">
        <v>291</v>
      </c>
      <c r="C28" s="17">
        <v>37764.92</v>
      </c>
      <c r="D28" s="14">
        <f t="shared" ref="D28:D32" si="2">C28</f>
        <v>37764.92</v>
      </c>
      <c r="E28" s="15"/>
      <c r="F28" s="15"/>
      <c r="G28" s="15"/>
      <c r="H28" s="25"/>
      <c r="I28" s="13"/>
    </row>
    <row r="29" spans="1:10" s="4" customFormat="1" ht="25.5" hidden="1" x14ac:dyDescent="0.25">
      <c r="A29" s="18" t="s">
        <v>9</v>
      </c>
      <c r="B29" s="10" t="s">
        <v>262</v>
      </c>
      <c r="C29" s="17">
        <v>633.30999999999995</v>
      </c>
      <c r="D29" s="14">
        <f t="shared" si="2"/>
        <v>633.30999999999995</v>
      </c>
      <c r="E29" s="15"/>
      <c r="F29" s="15"/>
      <c r="G29" s="15"/>
      <c r="H29" s="25"/>
      <c r="I29" s="13"/>
    </row>
    <row r="30" spans="1:10" ht="25.5" hidden="1" x14ac:dyDescent="0.25">
      <c r="A30" s="18" t="s">
        <v>10</v>
      </c>
      <c r="B30" s="10" t="s">
        <v>261</v>
      </c>
      <c r="C30" s="17">
        <v>15724.76</v>
      </c>
      <c r="D30" s="14">
        <f t="shared" si="2"/>
        <v>15724.76</v>
      </c>
      <c r="E30" s="15"/>
      <c r="F30" s="15"/>
      <c r="G30" s="15"/>
      <c r="H30" s="25"/>
      <c r="I30" s="13"/>
    </row>
    <row r="31" spans="1:10" ht="25.5" hidden="1" x14ac:dyDescent="0.25">
      <c r="A31" s="18" t="s">
        <v>11</v>
      </c>
      <c r="B31" s="10" t="s">
        <v>260</v>
      </c>
      <c r="C31" s="17">
        <v>687.38</v>
      </c>
      <c r="D31" s="14">
        <f t="shared" si="2"/>
        <v>687.38</v>
      </c>
      <c r="E31" s="15"/>
      <c r="F31" s="15"/>
      <c r="G31" s="15"/>
      <c r="H31" s="25"/>
      <c r="I31" s="13"/>
    </row>
    <row r="32" spans="1:10" hidden="1" x14ac:dyDescent="0.25">
      <c r="A32" s="18" t="s">
        <v>12</v>
      </c>
      <c r="B32" s="10" t="s">
        <v>259</v>
      </c>
      <c r="C32" s="17">
        <v>7798.35</v>
      </c>
      <c r="D32" s="14">
        <f t="shared" si="2"/>
        <v>7798.35</v>
      </c>
      <c r="E32" s="15"/>
      <c r="F32" s="15"/>
      <c r="G32" s="15"/>
      <c r="H32" s="25"/>
      <c r="I32" s="13"/>
    </row>
    <row r="33" spans="1:10" x14ac:dyDescent="0.25">
      <c r="A33" s="92" t="s">
        <v>14</v>
      </c>
      <c r="B33" s="94" t="s">
        <v>34</v>
      </c>
      <c r="C33" s="73">
        <v>86822.95</v>
      </c>
      <c r="D33" s="26">
        <f>D35+D36+D37</f>
        <v>28159.119999999999</v>
      </c>
      <c r="E33" s="21">
        <f>E38+E39+E40+E41+E42+E43+E44+E45</f>
        <v>58663.829999999994</v>
      </c>
      <c r="F33" s="15"/>
      <c r="G33" s="15"/>
      <c r="H33" s="25"/>
      <c r="I33" s="13">
        <f>SUM(D33,E33,F33,G33,H33)</f>
        <v>86822.95</v>
      </c>
      <c r="J33" s="1" t="b">
        <f>I33=C33</f>
        <v>1</v>
      </c>
    </row>
    <row r="34" spans="1:10" x14ac:dyDescent="0.25">
      <c r="A34" s="93"/>
      <c r="B34" s="95"/>
      <c r="C34" s="66">
        <f>C33/$C$166</f>
        <v>8.0559922729681252E-2</v>
      </c>
      <c r="D34" s="64">
        <f>D33/C33</f>
        <v>0.32432807224357152</v>
      </c>
      <c r="E34" s="66">
        <f>E33/C33</f>
        <v>0.67567192775642837</v>
      </c>
      <c r="F34" s="85"/>
      <c r="G34" s="22"/>
      <c r="H34" s="24"/>
      <c r="I34" s="13"/>
    </row>
    <row r="35" spans="1:10" ht="25.5" hidden="1" x14ac:dyDescent="0.25">
      <c r="A35" s="18" t="s">
        <v>15</v>
      </c>
      <c r="B35" s="10" t="s">
        <v>258</v>
      </c>
      <c r="C35" s="17">
        <v>5966.04</v>
      </c>
      <c r="D35" s="14">
        <f t="shared" ref="D35:D37" si="3">C35</f>
        <v>5966.04</v>
      </c>
      <c r="E35" s="15"/>
      <c r="F35" s="15"/>
      <c r="G35" s="15"/>
      <c r="H35" s="25"/>
      <c r="I35" s="13"/>
    </row>
    <row r="36" spans="1:10" s="4" customFormat="1" ht="38.25" hidden="1" x14ac:dyDescent="0.25">
      <c r="A36" s="18" t="s">
        <v>16</v>
      </c>
      <c r="B36" s="10" t="s">
        <v>257</v>
      </c>
      <c r="C36" s="17">
        <v>12342.67</v>
      </c>
      <c r="D36" s="14">
        <f t="shared" si="3"/>
        <v>12342.67</v>
      </c>
      <c r="E36" s="15"/>
      <c r="F36" s="15"/>
      <c r="G36" s="15"/>
      <c r="H36" s="25"/>
      <c r="I36" s="13"/>
    </row>
    <row r="37" spans="1:10" s="4" customFormat="1" ht="38.25" hidden="1" x14ac:dyDescent="0.25">
      <c r="A37" s="18" t="s">
        <v>17</v>
      </c>
      <c r="B37" s="10" t="s">
        <v>256</v>
      </c>
      <c r="C37" s="17">
        <v>9850.41</v>
      </c>
      <c r="D37" s="14">
        <f t="shared" si="3"/>
        <v>9850.41</v>
      </c>
      <c r="E37" s="15"/>
      <c r="F37" s="15"/>
      <c r="G37" s="15"/>
      <c r="H37" s="25"/>
      <c r="I37" s="13"/>
    </row>
    <row r="38" spans="1:10" s="4" customFormat="1" ht="25.5" hidden="1" x14ac:dyDescent="0.25">
      <c r="A38" s="18" t="s">
        <v>18</v>
      </c>
      <c r="B38" s="10" t="s">
        <v>255</v>
      </c>
      <c r="C38" s="17">
        <v>13722.15</v>
      </c>
      <c r="D38" s="16"/>
      <c r="E38" s="14">
        <f>C38</f>
        <v>13722.15</v>
      </c>
      <c r="F38" s="15"/>
      <c r="G38" s="15"/>
      <c r="H38" s="25"/>
      <c r="I38" s="13"/>
    </row>
    <row r="39" spans="1:10" ht="38.25" hidden="1" x14ac:dyDescent="0.25">
      <c r="A39" s="18" t="s">
        <v>19</v>
      </c>
      <c r="B39" s="10" t="s">
        <v>242</v>
      </c>
      <c r="C39" s="17">
        <v>20281.73</v>
      </c>
      <c r="D39" s="16"/>
      <c r="E39" s="14">
        <f t="shared" ref="E39:E45" si="4">C39</f>
        <v>20281.73</v>
      </c>
      <c r="F39" s="15"/>
      <c r="G39" s="15"/>
      <c r="H39" s="25"/>
      <c r="I39" s="13"/>
    </row>
    <row r="40" spans="1:10" ht="25.5" hidden="1" x14ac:dyDescent="0.25">
      <c r="A40" s="18" t="s">
        <v>254</v>
      </c>
      <c r="B40" s="10" t="s">
        <v>240</v>
      </c>
      <c r="C40" s="17">
        <v>7035.37</v>
      </c>
      <c r="D40" s="16"/>
      <c r="E40" s="14">
        <f t="shared" si="4"/>
        <v>7035.37</v>
      </c>
      <c r="F40" s="15"/>
      <c r="G40" s="15"/>
      <c r="H40" s="25"/>
      <c r="I40" s="13"/>
    </row>
    <row r="41" spans="1:10" ht="25.5" hidden="1" x14ac:dyDescent="0.25">
      <c r="A41" s="18" t="s">
        <v>253</v>
      </c>
      <c r="B41" s="10" t="s">
        <v>252</v>
      </c>
      <c r="C41" s="17">
        <v>1145.7</v>
      </c>
      <c r="D41" s="16"/>
      <c r="E41" s="14">
        <f t="shared" si="4"/>
        <v>1145.7</v>
      </c>
      <c r="F41" s="15"/>
      <c r="G41" s="15"/>
      <c r="H41" s="25"/>
      <c r="I41" s="13"/>
    </row>
    <row r="42" spans="1:10" ht="25.5" hidden="1" x14ac:dyDescent="0.25">
      <c r="A42" s="18" t="s">
        <v>251</v>
      </c>
      <c r="B42" s="10" t="s">
        <v>250</v>
      </c>
      <c r="C42" s="17">
        <v>7428.49</v>
      </c>
      <c r="D42" s="16"/>
      <c r="E42" s="14">
        <f t="shared" si="4"/>
        <v>7428.49</v>
      </c>
      <c r="F42" s="15"/>
      <c r="G42" s="15"/>
      <c r="H42" s="25"/>
      <c r="I42" s="13"/>
    </row>
    <row r="43" spans="1:10" ht="25.5" hidden="1" x14ac:dyDescent="0.25">
      <c r="A43" s="18" t="s">
        <v>249</v>
      </c>
      <c r="B43" s="10" t="s">
        <v>248</v>
      </c>
      <c r="C43" s="17">
        <v>4360.37</v>
      </c>
      <c r="D43" s="16"/>
      <c r="E43" s="14">
        <f t="shared" si="4"/>
        <v>4360.37</v>
      </c>
      <c r="F43" s="15"/>
      <c r="G43" s="15"/>
      <c r="H43" s="25"/>
      <c r="I43" s="13"/>
    </row>
    <row r="44" spans="1:10" ht="25.5" hidden="1" x14ac:dyDescent="0.25">
      <c r="A44" s="18" t="s">
        <v>247</v>
      </c>
      <c r="B44" s="10" t="s">
        <v>246</v>
      </c>
      <c r="C44" s="17">
        <v>1350.42</v>
      </c>
      <c r="D44" s="16"/>
      <c r="E44" s="14">
        <f t="shared" si="4"/>
        <v>1350.42</v>
      </c>
      <c r="F44" s="15"/>
      <c r="G44" s="15"/>
      <c r="H44" s="25"/>
      <c r="I44" s="13"/>
    </row>
    <row r="45" spans="1:10" ht="25.5" hidden="1" x14ac:dyDescent="0.25">
      <c r="A45" s="18" t="s">
        <v>245</v>
      </c>
      <c r="B45" s="10" t="s">
        <v>244</v>
      </c>
      <c r="C45" s="17">
        <v>3339.6</v>
      </c>
      <c r="D45" s="16"/>
      <c r="E45" s="14">
        <f t="shared" si="4"/>
        <v>3339.6</v>
      </c>
      <c r="F45" s="15"/>
      <c r="G45" s="15"/>
      <c r="H45" s="25"/>
      <c r="I45" s="13"/>
    </row>
    <row r="46" spans="1:10" x14ac:dyDescent="0.25">
      <c r="A46" s="92" t="s">
        <v>20</v>
      </c>
      <c r="B46" s="94" t="s">
        <v>35</v>
      </c>
      <c r="C46" s="73">
        <v>61757.87</v>
      </c>
      <c r="D46" s="16"/>
      <c r="E46" s="21">
        <f>SUM(E48:E60)</f>
        <v>34814.034999999996</v>
      </c>
      <c r="F46" s="21">
        <f>SUM(F48:F60)</f>
        <v>26943.835000000003</v>
      </c>
      <c r="G46" s="15"/>
      <c r="H46" s="25"/>
      <c r="I46" s="13">
        <f>SUM(D46,E46,F46,G46,H46)</f>
        <v>61757.869999999995</v>
      </c>
      <c r="J46" s="1" t="b">
        <f>I46=C46</f>
        <v>1</v>
      </c>
    </row>
    <row r="47" spans="1:10" x14ac:dyDescent="0.25">
      <c r="A47" s="93"/>
      <c r="B47" s="95"/>
      <c r="C47" s="66">
        <f>C46/$C$166</f>
        <v>5.7302927799040462E-2</v>
      </c>
      <c r="D47" s="22"/>
      <c r="E47" s="66">
        <f>E46/C46</f>
        <v>0.56371819494422326</v>
      </c>
      <c r="F47" s="66">
        <f>F46/C46</f>
        <v>0.43628180505577674</v>
      </c>
      <c r="G47" s="22"/>
      <c r="H47" s="24"/>
      <c r="I47" s="13"/>
    </row>
    <row r="48" spans="1:10" ht="38.25" hidden="1" x14ac:dyDescent="0.25">
      <c r="A48" s="18" t="s">
        <v>243</v>
      </c>
      <c r="B48" s="10" t="s">
        <v>242</v>
      </c>
      <c r="C48" s="17">
        <v>10228.43</v>
      </c>
      <c r="D48" s="16"/>
      <c r="E48" s="14">
        <f>C48</f>
        <v>10228.43</v>
      </c>
      <c r="F48" s="17"/>
      <c r="G48" s="15"/>
      <c r="H48" s="25"/>
      <c r="I48" s="13"/>
    </row>
    <row r="49" spans="1:10" s="4" customFormat="1" ht="25.5" hidden="1" x14ac:dyDescent="0.25">
      <c r="A49" s="18" t="s">
        <v>241</v>
      </c>
      <c r="B49" s="10" t="s">
        <v>240</v>
      </c>
      <c r="C49" s="17">
        <v>3548.06</v>
      </c>
      <c r="D49" s="16"/>
      <c r="E49" s="14">
        <f t="shared" ref="E49:E50" si="5">C49</f>
        <v>3548.06</v>
      </c>
      <c r="F49" s="17"/>
      <c r="G49" s="15"/>
      <c r="H49" s="25"/>
      <c r="I49" s="13"/>
    </row>
    <row r="50" spans="1:10" ht="38.25" hidden="1" x14ac:dyDescent="0.25">
      <c r="A50" s="18" t="s">
        <v>239</v>
      </c>
      <c r="B50" s="10" t="s">
        <v>238</v>
      </c>
      <c r="C50" s="17">
        <v>11358</v>
      </c>
      <c r="D50" s="16"/>
      <c r="E50" s="14">
        <f t="shared" si="5"/>
        <v>11358</v>
      </c>
      <c r="F50" s="17"/>
      <c r="G50" s="15"/>
      <c r="H50" s="25"/>
      <c r="I50" s="13"/>
    </row>
    <row r="51" spans="1:10" ht="38.25" hidden="1" x14ac:dyDescent="0.25">
      <c r="A51" s="18" t="s">
        <v>237</v>
      </c>
      <c r="B51" s="10" t="s">
        <v>236</v>
      </c>
      <c r="C51" s="17">
        <v>19359.09</v>
      </c>
      <c r="D51" s="16"/>
      <c r="E51" s="14">
        <f>C51/2</f>
        <v>9679.5450000000001</v>
      </c>
      <c r="F51" s="14">
        <f>C51/2</f>
        <v>9679.5450000000001</v>
      </c>
      <c r="G51" s="15"/>
      <c r="H51" s="25"/>
      <c r="I51" s="13"/>
    </row>
    <row r="52" spans="1:10" ht="38.25" hidden="1" x14ac:dyDescent="0.25">
      <c r="A52" s="18" t="s">
        <v>235</v>
      </c>
      <c r="B52" s="10" t="s">
        <v>234</v>
      </c>
      <c r="C52" s="17">
        <v>682.45</v>
      </c>
      <c r="D52" s="16"/>
      <c r="E52" s="16"/>
      <c r="F52" s="14">
        <f>C52</f>
        <v>682.45</v>
      </c>
      <c r="G52" s="15"/>
      <c r="H52" s="25"/>
      <c r="I52" s="13"/>
    </row>
    <row r="53" spans="1:10" ht="38.25" hidden="1" x14ac:dyDescent="0.25">
      <c r="A53" s="18" t="s">
        <v>233</v>
      </c>
      <c r="B53" s="10" t="s">
        <v>232</v>
      </c>
      <c r="C53" s="17">
        <v>2176.56</v>
      </c>
      <c r="D53" s="16"/>
      <c r="E53" s="15"/>
      <c r="F53" s="14">
        <f t="shared" ref="F53:F60" si="6">C53</f>
        <v>2176.56</v>
      </c>
      <c r="G53" s="15"/>
      <c r="H53" s="25"/>
      <c r="I53" s="13"/>
    </row>
    <row r="54" spans="1:10" ht="38.25" hidden="1" x14ac:dyDescent="0.25">
      <c r="A54" s="18" t="s">
        <v>231</v>
      </c>
      <c r="B54" s="10" t="s">
        <v>230</v>
      </c>
      <c r="C54" s="17">
        <v>3440.88</v>
      </c>
      <c r="D54" s="16"/>
      <c r="E54" s="15"/>
      <c r="F54" s="14">
        <f t="shared" si="6"/>
        <v>3440.88</v>
      </c>
      <c r="G54" s="15"/>
      <c r="H54" s="25"/>
      <c r="I54" s="13"/>
    </row>
    <row r="55" spans="1:10" ht="38.25" hidden="1" x14ac:dyDescent="0.25">
      <c r="A55" s="18" t="s">
        <v>229</v>
      </c>
      <c r="B55" s="10" t="s">
        <v>228</v>
      </c>
      <c r="C55" s="17">
        <v>1122.73</v>
      </c>
      <c r="D55" s="16"/>
      <c r="E55" s="15"/>
      <c r="F55" s="14">
        <f t="shared" si="6"/>
        <v>1122.73</v>
      </c>
      <c r="G55" s="15"/>
      <c r="H55" s="25"/>
      <c r="I55" s="13"/>
    </row>
    <row r="56" spans="1:10" ht="38.25" hidden="1" x14ac:dyDescent="0.25">
      <c r="A56" s="18" t="s">
        <v>227</v>
      </c>
      <c r="B56" s="10" t="s">
        <v>226</v>
      </c>
      <c r="C56" s="17">
        <v>2772.64</v>
      </c>
      <c r="D56" s="16"/>
      <c r="E56" s="15"/>
      <c r="F56" s="14">
        <f t="shared" si="6"/>
        <v>2772.64</v>
      </c>
      <c r="G56" s="15"/>
      <c r="H56" s="25"/>
      <c r="I56" s="13"/>
    </row>
    <row r="57" spans="1:10" ht="25.5" hidden="1" x14ac:dyDescent="0.25">
      <c r="A57" s="18" t="s">
        <v>225</v>
      </c>
      <c r="B57" s="10" t="s">
        <v>224</v>
      </c>
      <c r="C57" s="17">
        <v>1317.79</v>
      </c>
      <c r="D57" s="16"/>
      <c r="E57" s="15"/>
      <c r="F57" s="14">
        <f t="shared" si="6"/>
        <v>1317.79</v>
      </c>
      <c r="G57" s="15"/>
      <c r="H57" s="25"/>
      <c r="I57" s="13"/>
    </row>
    <row r="58" spans="1:10" ht="25.5" hidden="1" x14ac:dyDescent="0.25">
      <c r="A58" s="18" t="s">
        <v>223</v>
      </c>
      <c r="B58" s="10" t="s">
        <v>222</v>
      </c>
      <c r="C58" s="17">
        <v>169.4</v>
      </c>
      <c r="D58" s="16"/>
      <c r="E58" s="15"/>
      <c r="F58" s="14">
        <f t="shared" si="6"/>
        <v>169.4</v>
      </c>
      <c r="G58" s="15"/>
      <c r="H58" s="25"/>
      <c r="I58" s="13"/>
    </row>
    <row r="59" spans="1:10" s="4" customFormat="1" ht="25.5" hidden="1" x14ac:dyDescent="0.25">
      <c r="A59" s="18" t="s">
        <v>221</v>
      </c>
      <c r="B59" s="10" t="s">
        <v>220</v>
      </c>
      <c r="C59" s="17">
        <v>2557.96</v>
      </c>
      <c r="D59" s="16"/>
      <c r="E59" s="15"/>
      <c r="F59" s="14">
        <f t="shared" si="6"/>
        <v>2557.96</v>
      </c>
      <c r="G59" s="15"/>
      <c r="H59" s="25"/>
      <c r="I59" s="13"/>
    </row>
    <row r="60" spans="1:10" s="4" customFormat="1" ht="25.5" hidden="1" x14ac:dyDescent="0.25">
      <c r="A60" s="18" t="s">
        <v>219</v>
      </c>
      <c r="B60" s="10" t="s">
        <v>218</v>
      </c>
      <c r="C60" s="17">
        <v>3023.88</v>
      </c>
      <c r="D60" s="16"/>
      <c r="E60" s="15"/>
      <c r="F60" s="14">
        <f t="shared" si="6"/>
        <v>3023.88</v>
      </c>
      <c r="G60" s="15"/>
      <c r="H60" s="25"/>
      <c r="I60" s="13"/>
    </row>
    <row r="61" spans="1:10" s="4" customFormat="1" x14ac:dyDescent="0.25">
      <c r="A61" s="92" t="s">
        <v>36</v>
      </c>
      <c r="B61" s="94" t="s">
        <v>13</v>
      </c>
      <c r="C61" s="73">
        <v>169476.02</v>
      </c>
      <c r="D61" s="16"/>
      <c r="E61" s="15"/>
      <c r="F61" s="21">
        <f>SUM(F63:F69)</f>
        <v>71192.94</v>
      </c>
      <c r="G61" s="21">
        <f>SUM(G63:G69)</f>
        <v>98283.08</v>
      </c>
      <c r="H61" s="25"/>
      <c r="I61" s="13">
        <f>SUM(D61,E61,F61,G61,H61)</f>
        <v>169476.02000000002</v>
      </c>
      <c r="J61" s="1" t="b">
        <f>I61=C61</f>
        <v>1</v>
      </c>
    </row>
    <row r="62" spans="1:10" x14ac:dyDescent="0.25">
      <c r="A62" s="93"/>
      <c r="B62" s="95"/>
      <c r="C62" s="66">
        <f>C61/$C$166</f>
        <v>0.15725076233569482</v>
      </c>
      <c r="D62" s="22"/>
      <c r="E62" s="23"/>
      <c r="F62" s="66">
        <f>F61/C61</f>
        <v>0.42007677546357297</v>
      </c>
      <c r="G62" s="66">
        <f>G61/C61</f>
        <v>0.57992322453642708</v>
      </c>
      <c r="H62" s="24"/>
      <c r="I62" s="13"/>
    </row>
    <row r="63" spans="1:10" ht="51" hidden="1" x14ac:dyDescent="0.25">
      <c r="A63" s="18" t="s">
        <v>217</v>
      </c>
      <c r="B63" s="10" t="s">
        <v>216</v>
      </c>
      <c r="C63" s="17">
        <v>33570.21</v>
      </c>
      <c r="D63" s="16"/>
      <c r="E63" s="15"/>
      <c r="F63" s="17">
        <f>C63</f>
        <v>33570.21</v>
      </c>
      <c r="G63" s="17"/>
      <c r="H63" s="25"/>
      <c r="I63" s="13"/>
    </row>
    <row r="64" spans="1:10" ht="38.25" hidden="1" x14ac:dyDescent="0.25">
      <c r="A64" s="18" t="s">
        <v>215</v>
      </c>
      <c r="B64" s="10" t="s">
        <v>214</v>
      </c>
      <c r="C64" s="17">
        <v>18650.669999999998</v>
      </c>
      <c r="D64" s="16"/>
      <c r="E64" s="15"/>
      <c r="F64" s="17">
        <f>C64</f>
        <v>18650.669999999998</v>
      </c>
      <c r="G64" s="17"/>
      <c r="H64" s="25"/>
      <c r="I64" s="13"/>
    </row>
    <row r="65" spans="1:10" ht="25.5" hidden="1" x14ac:dyDescent="0.25">
      <c r="A65" s="18" t="s">
        <v>213</v>
      </c>
      <c r="B65" s="10" t="s">
        <v>212</v>
      </c>
      <c r="C65" s="17">
        <v>95768.39</v>
      </c>
      <c r="D65" s="16"/>
      <c r="E65" s="15"/>
      <c r="F65" s="17"/>
      <c r="G65" s="17">
        <f>C65</f>
        <v>95768.39</v>
      </c>
      <c r="H65" s="25"/>
      <c r="I65" s="13"/>
    </row>
    <row r="66" spans="1:10" ht="25.5" hidden="1" x14ac:dyDescent="0.25">
      <c r="A66" s="18" t="s">
        <v>211</v>
      </c>
      <c r="B66" s="10" t="s">
        <v>292</v>
      </c>
      <c r="C66" s="17">
        <v>2514.69</v>
      </c>
      <c r="D66" s="16"/>
      <c r="E66" s="15"/>
      <c r="F66" s="17"/>
      <c r="G66" s="17">
        <f>C66</f>
        <v>2514.69</v>
      </c>
      <c r="H66" s="25"/>
      <c r="I66" s="13"/>
    </row>
    <row r="67" spans="1:10" ht="38.25" hidden="1" x14ac:dyDescent="0.25">
      <c r="A67" s="18" t="s">
        <v>210</v>
      </c>
      <c r="B67" s="10" t="s">
        <v>209</v>
      </c>
      <c r="C67" s="17">
        <v>8086.77</v>
      </c>
      <c r="D67" s="16"/>
      <c r="E67" s="15"/>
      <c r="F67" s="17">
        <f>C67</f>
        <v>8086.77</v>
      </c>
      <c r="G67" s="17"/>
      <c r="H67" s="25"/>
      <c r="I67" s="13"/>
    </row>
    <row r="68" spans="1:10" s="4" customFormat="1" ht="38.25" hidden="1" x14ac:dyDescent="0.25">
      <c r="A68" s="18" t="s">
        <v>208</v>
      </c>
      <c r="B68" s="10" t="s">
        <v>207</v>
      </c>
      <c r="C68" s="17">
        <v>7908.74</v>
      </c>
      <c r="D68" s="16"/>
      <c r="E68" s="15"/>
      <c r="F68" s="17">
        <f>C68</f>
        <v>7908.74</v>
      </c>
      <c r="G68" s="17"/>
      <c r="H68" s="25"/>
      <c r="I68" s="13"/>
    </row>
    <row r="69" spans="1:10" ht="51" hidden="1" x14ac:dyDescent="0.25">
      <c r="A69" s="18" t="s">
        <v>206</v>
      </c>
      <c r="B69" s="10" t="s">
        <v>205</v>
      </c>
      <c r="C69" s="17">
        <v>2976.55</v>
      </c>
      <c r="D69" s="16"/>
      <c r="E69" s="15"/>
      <c r="F69" s="17">
        <f>C69</f>
        <v>2976.55</v>
      </c>
      <c r="G69" s="17"/>
      <c r="H69" s="25"/>
      <c r="I69" s="13"/>
    </row>
    <row r="70" spans="1:10" x14ac:dyDescent="0.25">
      <c r="A70" s="92" t="s">
        <v>37</v>
      </c>
      <c r="B70" s="94" t="s">
        <v>38</v>
      </c>
      <c r="C70" s="73">
        <v>137345.60999999999</v>
      </c>
      <c r="D70" s="16"/>
      <c r="E70" s="21">
        <f>SUM(E72:E82)</f>
        <v>35306.182000000001</v>
      </c>
      <c r="F70" s="21">
        <f>SUM(F72:F82)</f>
        <v>72811.125</v>
      </c>
      <c r="G70" s="21">
        <f>SUM(G72:G82)</f>
        <v>29228.303</v>
      </c>
      <c r="H70" s="25"/>
      <c r="I70" s="13">
        <f>SUM(D70,E70,F70,G70,H70)</f>
        <v>137345.60999999999</v>
      </c>
      <c r="J70" s="1" t="b">
        <f>I70=C70</f>
        <v>1</v>
      </c>
    </row>
    <row r="71" spans="1:10" x14ac:dyDescent="0.25">
      <c r="A71" s="93"/>
      <c r="B71" s="95"/>
      <c r="C71" s="66">
        <f>C70/$C$166</f>
        <v>0.12743809936037576</v>
      </c>
      <c r="D71" s="22"/>
      <c r="E71" s="66">
        <f>E70/C70</f>
        <v>0.25706087001979899</v>
      </c>
      <c r="F71" s="66">
        <f>F70/C70</f>
        <v>0.53013070457803502</v>
      </c>
      <c r="G71" s="66">
        <f>G70/C70</f>
        <v>0.21280842540216613</v>
      </c>
      <c r="H71" s="24"/>
      <c r="I71" s="13"/>
      <c r="J71" s="12"/>
    </row>
    <row r="72" spans="1:10" ht="38.25" hidden="1" x14ac:dyDescent="0.25">
      <c r="A72" s="18" t="s">
        <v>204</v>
      </c>
      <c r="B72" s="10" t="s">
        <v>203</v>
      </c>
      <c r="C72" s="17">
        <v>57262.57</v>
      </c>
      <c r="D72" s="16"/>
      <c r="E72" s="17">
        <f>C72*0.4</f>
        <v>22905.028000000002</v>
      </c>
      <c r="F72" s="17">
        <f>C72*0.6</f>
        <v>34357.542000000001</v>
      </c>
      <c r="G72" s="17"/>
      <c r="H72" s="25"/>
      <c r="I72" s="13"/>
      <c r="J72" s="13"/>
    </row>
    <row r="73" spans="1:10" ht="38.25" hidden="1" x14ac:dyDescent="0.25">
      <c r="A73" s="18" t="s">
        <v>202</v>
      </c>
      <c r="B73" s="10" t="s">
        <v>201</v>
      </c>
      <c r="C73" s="17">
        <v>3002.55</v>
      </c>
      <c r="D73" s="16"/>
      <c r="E73" s="17">
        <f>C73*0.4</f>
        <v>1201.0200000000002</v>
      </c>
      <c r="F73" s="17">
        <f>C73*0.6</f>
        <v>1801.53</v>
      </c>
      <c r="G73" s="17"/>
      <c r="H73" s="25"/>
      <c r="I73" s="13"/>
      <c r="J73" s="13"/>
    </row>
    <row r="74" spans="1:10" ht="38.25" hidden="1" x14ac:dyDescent="0.25">
      <c r="A74" s="18" t="s">
        <v>200</v>
      </c>
      <c r="B74" s="10" t="s">
        <v>199</v>
      </c>
      <c r="C74" s="17">
        <v>3320.33</v>
      </c>
      <c r="D74" s="16"/>
      <c r="E74" s="17">
        <f>C74*0.4</f>
        <v>1328.1320000000001</v>
      </c>
      <c r="F74" s="17">
        <f>C74*0.6</f>
        <v>1992.1979999999999</v>
      </c>
      <c r="G74" s="17"/>
      <c r="H74" s="25"/>
      <c r="I74" s="13"/>
      <c r="J74" s="13"/>
    </row>
    <row r="75" spans="1:10" ht="38.25" hidden="1" x14ac:dyDescent="0.25">
      <c r="A75" s="18" t="s">
        <v>198</v>
      </c>
      <c r="B75" s="10" t="s">
        <v>197</v>
      </c>
      <c r="C75" s="17">
        <v>10775.26</v>
      </c>
      <c r="D75" s="16"/>
      <c r="E75" s="17">
        <f>C75*0.4</f>
        <v>4310.1040000000003</v>
      </c>
      <c r="F75" s="17">
        <f>C75*0.6</f>
        <v>6465.1559999999999</v>
      </c>
      <c r="G75" s="17"/>
      <c r="H75" s="25"/>
      <c r="I75" s="13"/>
      <c r="J75" s="13"/>
    </row>
    <row r="76" spans="1:10" s="4" customFormat="1" ht="38.25" hidden="1" x14ac:dyDescent="0.25">
      <c r="A76" s="18" t="s">
        <v>196</v>
      </c>
      <c r="B76" s="10" t="s">
        <v>195</v>
      </c>
      <c r="C76" s="17">
        <v>18539.66</v>
      </c>
      <c r="D76" s="16"/>
      <c r="E76" s="17">
        <f>C76*0.3</f>
        <v>5561.8980000000001</v>
      </c>
      <c r="F76" s="17">
        <f>C76*0.5</f>
        <v>9269.83</v>
      </c>
      <c r="G76" s="17">
        <f>C76*0.2</f>
        <v>3707.9320000000002</v>
      </c>
      <c r="H76" s="25"/>
      <c r="I76" s="13"/>
      <c r="J76" s="13"/>
    </row>
    <row r="77" spans="1:10" s="4" customFormat="1" ht="38.25" hidden="1" x14ac:dyDescent="0.25">
      <c r="A77" s="18" t="s">
        <v>194</v>
      </c>
      <c r="B77" s="10" t="s">
        <v>193</v>
      </c>
      <c r="C77" s="17">
        <v>23029.27</v>
      </c>
      <c r="D77" s="16"/>
      <c r="E77" s="17"/>
      <c r="F77" s="17">
        <f>C77*0.7</f>
        <v>16120.489</v>
      </c>
      <c r="G77" s="17">
        <f>C77*0.3</f>
        <v>6908.7809999999999</v>
      </c>
      <c r="H77" s="25"/>
      <c r="I77" s="13"/>
      <c r="J77" s="13"/>
    </row>
    <row r="78" spans="1:10" ht="25.5" hidden="1" x14ac:dyDescent="0.25">
      <c r="A78" s="18" t="s">
        <v>192</v>
      </c>
      <c r="B78" s="10" t="s">
        <v>191</v>
      </c>
      <c r="C78" s="17">
        <v>5608.76</v>
      </c>
      <c r="D78" s="16"/>
      <c r="E78" s="17"/>
      <c r="F78" s="17">
        <f>C78*0.5</f>
        <v>2804.38</v>
      </c>
      <c r="G78" s="17">
        <f>F78</f>
        <v>2804.38</v>
      </c>
      <c r="H78" s="25"/>
      <c r="I78" s="13"/>
      <c r="J78" s="13"/>
    </row>
    <row r="79" spans="1:10" s="4" customFormat="1" ht="25.5" hidden="1" x14ac:dyDescent="0.25">
      <c r="A79" s="18" t="s">
        <v>190</v>
      </c>
      <c r="B79" s="10" t="s">
        <v>189</v>
      </c>
      <c r="C79" s="17">
        <v>6234.16</v>
      </c>
      <c r="D79" s="16"/>
      <c r="E79" s="17"/>
      <c r="F79" s="17"/>
      <c r="G79" s="17">
        <f>C79</f>
        <v>6234.16</v>
      </c>
      <c r="H79" s="25"/>
      <c r="I79" s="13"/>
      <c r="J79" s="13"/>
    </row>
    <row r="80" spans="1:10" ht="25.5" hidden="1" x14ac:dyDescent="0.25">
      <c r="A80" s="18" t="s">
        <v>188</v>
      </c>
      <c r="B80" s="10" t="s">
        <v>187</v>
      </c>
      <c r="C80" s="17">
        <v>1925.83</v>
      </c>
      <c r="D80" s="16"/>
      <c r="E80" s="17"/>
      <c r="F80" s="17"/>
      <c r="G80" s="17">
        <f>C80</f>
        <v>1925.83</v>
      </c>
      <c r="H80" s="25"/>
      <c r="I80" s="13"/>
      <c r="J80" s="13"/>
    </row>
    <row r="81" spans="1:10" s="4" customFormat="1" ht="25.5" hidden="1" x14ac:dyDescent="0.25">
      <c r="A81" s="18" t="s">
        <v>186</v>
      </c>
      <c r="B81" s="10" t="s">
        <v>185</v>
      </c>
      <c r="C81" s="17">
        <v>7296.25</v>
      </c>
      <c r="D81" s="16"/>
      <c r="E81" s="17"/>
      <c r="F81" s="17"/>
      <c r="G81" s="17">
        <f>C81</f>
        <v>7296.25</v>
      </c>
      <c r="H81" s="25"/>
      <c r="I81" s="13"/>
      <c r="J81" s="13"/>
    </row>
    <row r="82" spans="1:10" ht="38.25" hidden="1" x14ac:dyDescent="0.25">
      <c r="A82" s="19" t="s">
        <v>184</v>
      </c>
      <c r="B82" s="11" t="s">
        <v>183</v>
      </c>
      <c r="C82" s="81">
        <v>350.97</v>
      </c>
      <c r="D82" s="27"/>
      <c r="E82" s="20"/>
      <c r="F82" s="20"/>
      <c r="G82" s="20">
        <f>C82</f>
        <v>350.97</v>
      </c>
      <c r="H82" s="28"/>
      <c r="I82" s="13"/>
      <c r="J82" s="13"/>
    </row>
    <row r="83" spans="1:10" x14ac:dyDescent="0.25">
      <c r="A83" s="92" t="s">
        <v>39</v>
      </c>
      <c r="B83" s="94" t="s">
        <v>40</v>
      </c>
      <c r="C83" s="73">
        <v>115085.09</v>
      </c>
      <c r="D83" s="16"/>
      <c r="E83" s="21">
        <f>SUM(E85:E90)</f>
        <v>6579.65</v>
      </c>
      <c r="F83" s="21">
        <f>SUM(F85:F90)</f>
        <v>39371.17</v>
      </c>
      <c r="G83" s="21">
        <f>SUM(G85:G90)</f>
        <v>39227.165999999997</v>
      </c>
      <c r="H83" s="36">
        <f>SUM(H85:H90)</f>
        <v>29907.104000000003</v>
      </c>
      <c r="I83" s="13">
        <f>SUM(D83,E83,F83,G83,H83)</f>
        <v>115085.09000000001</v>
      </c>
      <c r="J83" s="1" t="b">
        <f>I83=C83</f>
        <v>1</v>
      </c>
    </row>
    <row r="84" spans="1:10" x14ac:dyDescent="0.25">
      <c r="A84" s="93"/>
      <c r="B84" s="95"/>
      <c r="C84" s="66">
        <f>C83/$C$166</f>
        <v>0.10678335575718646</v>
      </c>
      <c r="D84" s="22"/>
      <c r="E84" s="66">
        <f>E83/C83</f>
        <v>5.7172045483911076E-2</v>
      </c>
      <c r="F84" s="66">
        <f>F83/C83</f>
        <v>0.342104872142864</v>
      </c>
      <c r="G84" s="66">
        <f>G83/C83</f>
        <v>0.34085358928771747</v>
      </c>
      <c r="H84" s="67">
        <f>H83/C83</f>
        <v>0.25986949308550744</v>
      </c>
      <c r="I84" s="13"/>
    </row>
    <row r="85" spans="1:10" ht="25.5" hidden="1" x14ac:dyDescent="0.25">
      <c r="A85" s="18" t="s">
        <v>182</v>
      </c>
      <c r="B85" s="10" t="s">
        <v>293</v>
      </c>
      <c r="C85" s="17">
        <v>6579.65</v>
      </c>
      <c r="D85" s="16"/>
      <c r="E85" s="17">
        <f>C85</f>
        <v>6579.65</v>
      </c>
      <c r="F85" s="17"/>
      <c r="G85" s="17"/>
      <c r="H85" s="56"/>
      <c r="I85" s="13"/>
    </row>
    <row r="86" spans="1:10" s="4" customFormat="1" ht="25.5" hidden="1" x14ac:dyDescent="0.25">
      <c r="A86" s="18" t="s">
        <v>181</v>
      </c>
      <c r="B86" s="10" t="s">
        <v>180</v>
      </c>
      <c r="C86" s="17">
        <v>18770.37</v>
      </c>
      <c r="D86" s="16"/>
      <c r="E86" s="17"/>
      <c r="F86" s="17">
        <f>C86</f>
        <v>18770.37</v>
      </c>
      <c r="G86" s="17"/>
      <c r="H86" s="56"/>
      <c r="I86" s="13"/>
    </row>
    <row r="87" spans="1:10" ht="51" hidden="1" x14ac:dyDescent="0.25">
      <c r="A87" s="18" t="s">
        <v>179</v>
      </c>
      <c r="B87" s="10" t="s">
        <v>178</v>
      </c>
      <c r="C87" s="17">
        <v>20600.8</v>
      </c>
      <c r="D87" s="16"/>
      <c r="E87" s="17"/>
      <c r="F87" s="17">
        <f>C87</f>
        <v>20600.8</v>
      </c>
      <c r="G87" s="17"/>
      <c r="H87" s="56"/>
      <c r="I87" s="13"/>
    </row>
    <row r="88" spans="1:10" ht="38.25" hidden="1" x14ac:dyDescent="0.25">
      <c r="A88" s="18" t="s">
        <v>177</v>
      </c>
      <c r="B88" s="10" t="s">
        <v>176</v>
      </c>
      <c r="C88" s="17">
        <v>40031.919999999998</v>
      </c>
      <c r="D88" s="16"/>
      <c r="E88" s="17"/>
      <c r="F88" s="17"/>
      <c r="G88" s="17">
        <f>C88*0.8</f>
        <v>32025.536</v>
      </c>
      <c r="H88" s="56">
        <f>C88*0.2</f>
        <v>8006.384</v>
      </c>
      <c r="I88" s="13"/>
    </row>
    <row r="89" spans="1:10" ht="51" hidden="1" x14ac:dyDescent="0.25">
      <c r="A89" s="18" t="s">
        <v>175</v>
      </c>
      <c r="B89" s="10" t="s">
        <v>174</v>
      </c>
      <c r="C89" s="17">
        <v>14699.09</v>
      </c>
      <c r="D89" s="16"/>
      <c r="E89" s="17"/>
      <c r="F89" s="17"/>
      <c r="G89" s="17"/>
      <c r="H89" s="56">
        <f>C89</f>
        <v>14699.09</v>
      </c>
      <c r="I89" s="13"/>
    </row>
    <row r="90" spans="1:10" ht="51" hidden="1" x14ac:dyDescent="0.25">
      <c r="A90" s="18" t="s">
        <v>173</v>
      </c>
      <c r="B90" s="10" t="s">
        <v>172</v>
      </c>
      <c r="C90" s="17">
        <v>14403.26</v>
      </c>
      <c r="D90" s="16"/>
      <c r="E90" s="17"/>
      <c r="F90" s="17"/>
      <c r="G90" s="17">
        <f>C90*0.5</f>
        <v>7201.63</v>
      </c>
      <c r="H90" s="56">
        <f>C90*0.5</f>
        <v>7201.63</v>
      </c>
      <c r="I90" s="13"/>
    </row>
    <row r="91" spans="1:10" x14ac:dyDescent="0.25">
      <c r="A91" s="92" t="s">
        <v>41</v>
      </c>
      <c r="B91" s="94" t="s">
        <v>42</v>
      </c>
      <c r="C91" s="73">
        <v>39608.800000000003</v>
      </c>
      <c r="D91" s="16"/>
      <c r="E91" s="15"/>
      <c r="F91" s="15"/>
      <c r="G91" s="21">
        <f>SUM(G93:G95)</f>
        <v>34906.928</v>
      </c>
      <c r="H91" s="36">
        <f>SUM(H93:H95)</f>
        <v>4701.8720000000003</v>
      </c>
      <c r="I91" s="13">
        <f>SUM(D91,E91,F91,G91,H91)</f>
        <v>39608.800000000003</v>
      </c>
      <c r="J91" s="1" t="b">
        <f>I91=C91</f>
        <v>1</v>
      </c>
    </row>
    <row r="92" spans="1:10" x14ac:dyDescent="0.25">
      <c r="A92" s="93"/>
      <c r="B92" s="95"/>
      <c r="C92" s="66">
        <f>C91/$C$166</f>
        <v>3.6751594681076825E-2</v>
      </c>
      <c r="D92" s="22"/>
      <c r="E92" s="23"/>
      <c r="F92" s="23"/>
      <c r="G92" s="66">
        <f>G91/C91</f>
        <v>0.88129223808850554</v>
      </c>
      <c r="H92" s="67">
        <f>H91/C91</f>
        <v>0.11870776191149442</v>
      </c>
      <c r="I92" s="13"/>
    </row>
    <row r="93" spans="1:10" hidden="1" x14ac:dyDescent="0.25">
      <c r="A93" s="18" t="s">
        <v>171</v>
      </c>
      <c r="B93" s="10" t="s">
        <v>297</v>
      </c>
      <c r="C93" s="17">
        <v>23509.360000000001</v>
      </c>
      <c r="D93" s="16"/>
      <c r="E93" s="15"/>
      <c r="F93" s="15"/>
      <c r="G93" s="17">
        <f>C93*0.8</f>
        <v>18807.488000000001</v>
      </c>
      <c r="H93" s="17">
        <f>C93*0.2</f>
        <v>4701.8720000000003</v>
      </c>
      <c r="I93" s="13"/>
    </row>
    <row r="94" spans="1:10" s="4" customFormat="1" ht="25.5" hidden="1" x14ac:dyDescent="0.25">
      <c r="A94" s="18" t="s">
        <v>298</v>
      </c>
      <c r="B94" s="10" t="s">
        <v>170</v>
      </c>
      <c r="C94" s="17">
        <v>11354.19</v>
      </c>
      <c r="D94" s="16"/>
      <c r="E94" s="15"/>
      <c r="F94" s="15"/>
      <c r="G94" s="17">
        <f>C94</f>
        <v>11354.19</v>
      </c>
      <c r="H94" s="56"/>
      <c r="I94" s="13"/>
    </row>
    <row r="95" spans="1:10" s="4" customFormat="1" ht="25.5" hidden="1" x14ac:dyDescent="0.25">
      <c r="A95" s="18" t="s">
        <v>299</v>
      </c>
      <c r="B95" s="10" t="s">
        <v>169</v>
      </c>
      <c r="C95" s="17">
        <v>4745.25</v>
      </c>
      <c r="D95" s="16"/>
      <c r="E95" s="15"/>
      <c r="F95" s="15"/>
      <c r="G95" s="17">
        <f>C95</f>
        <v>4745.25</v>
      </c>
      <c r="H95" s="56"/>
      <c r="I95" s="13"/>
    </row>
    <row r="96" spans="1:10" s="4" customFormat="1" x14ac:dyDescent="0.25">
      <c r="A96" s="92" t="s">
        <v>43</v>
      </c>
      <c r="B96" s="94" t="s">
        <v>44</v>
      </c>
      <c r="C96" s="73">
        <v>30925.66</v>
      </c>
      <c r="D96" s="16"/>
      <c r="E96" s="16"/>
      <c r="F96" s="21">
        <f>SUM(F98:F102)</f>
        <v>11366.276</v>
      </c>
      <c r="G96" s="21">
        <f>SUM(G98:G102)</f>
        <v>9152.01</v>
      </c>
      <c r="H96" s="36">
        <f>SUM(H98:H102)</f>
        <v>10407.374</v>
      </c>
      <c r="I96" s="13">
        <f>SUM(D96,E96,F96,G96,H96)</f>
        <v>30925.66</v>
      </c>
      <c r="J96" s="1" t="b">
        <f>I96=C96</f>
        <v>1</v>
      </c>
    </row>
    <row r="97" spans="1:10" ht="21.75" customHeight="1" x14ac:dyDescent="0.25">
      <c r="A97" s="93"/>
      <c r="B97" s="95"/>
      <c r="C97" s="66">
        <f>C96/$C$166</f>
        <v>2.8694818362707031E-2</v>
      </c>
      <c r="D97" s="22"/>
      <c r="E97" s="22"/>
      <c r="F97" s="66">
        <f>F96/C96</f>
        <v>0.36753543820891776</v>
      </c>
      <c r="G97" s="66">
        <f>G96/C96</f>
        <v>0.29593580217851456</v>
      </c>
      <c r="H97" s="67">
        <f>H96/C96</f>
        <v>0.33652875961256767</v>
      </c>
    </row>
    <row r="98" spans="1:10" ht="51" hidden="1" x14ac:dyDescent="0.25">
      <c r="A98" s="18" t="s">
        <v>168</v>
      </c>
      <c r="B98" s="10" t="s">
        <v>167</v>
      </c>
      <c r="C98" s="17">
        <v>18304.02</v>
      </c>
      <c r="D98" s="16"/>
      <c r="E98" s="16"/>
      <c r="F98" s="17">
        <f>C98*0.3</f>
        <v>5491.2060000000001</v>
      </c>
      <c r="G98" s="17">
        <f>C98*0.5</f>
        <v>9152.01</v>
      </c>
      <c r="H98" s="56">
        <f>C98*0.2</f>
        <v>3660.8040000000001</v>
      </c>
      <c r="I98" s="13"/>
    </row>
    <row r="99" spans="1:10" ht="25.5" hidden="1" x14ac:dyDescent="0.25">
      <c r="A99" s="18" t="s">
        <v>166</v>
      </c>
      <c r="B99" s="10" t="s">
        <v>165</v>
      </c>
      <c r="C99" s="17">
        <v>5875.07</v>
      </c>
      <c r="D99" s="16"/>
      <c r="E99" s="16"/>
      <c r="F99" s="17">
        <f>C99</f>
        <v>5875.07</v>
      </c>
      <c r="G99" s="17"/>
      <c r="H99" s="56"/>
      <c r="I99" s="13"/>
    </row>
    <row r="100" spans="1:10" hidden="1" x14ac:dyDescent="0.25">
      <c r="A100" s="18" t="s">
        <v>164</v>
      </c>
      <c r="B100" s="10" t="s">
        <v>163</v>
      </c>
      <c r="C100" s="17">
        <v>484.92</v>
      </c>
      <c r="D100" s="16"/>
      <c r="E100" s="16"/>
      <c r="F100" s="17"/>
      <c r="G100" s="17"/>
      <c r="H100" s="56">
        <f>C100</f>
        <v>484.92</v>
      </c>
      <c r="I100" s="13"/>
    </row>
    <row r="101" spans="1:10" ht="38.25" hidden="1" x14ac:dyDescent="0.25">
      <c r="A101" s="18" t="s">
        <v>162</v>
      </c>
      <c r="B101" s="10" t="s">
        <v>161</v>
      </c>
      <c r="C101" s="17">
        <v>4878</v>
      </c>
      <c r="D101" s="16"/>
      <c r="E101" s="16"/>
      <c r="F101" s="17"/>
      <c r="G101" s="17"/>
      <c r="H101" s="56">
        <f>C101</f>
        <v>4878</v>
      </c>
      <c r="I101" s="13"/>
    </row>
    <row r="102" spans="1:10" s="4" customFormat="1" ht="25.5" hidden="1" x14ac:dyDescent="0.25">
      <c r="A102" s="18" t="s">
        <v>160</v>
      </c>
      <c r="B102" s="10" t="s">
        <v>159</v>
      </c>
      <c r="C102" s="17">
        <v>1383.65</v>
      </c>
      <c r="D102" s="16"/>
      <c r="E102" s="16"/>
      <c r="F102" s="17"/>
      <c r="G102" s="17"/>
      <c r="H102" s="56">
        <f>C102</f>
        <v>1383.65</v>
      </c>
      <c r="I102" s="13"/>
    </row>
    <row r="103" spans="1:10" s="4" customFormat="1" ht="20.25" customHeight="1" x14ac:dyDescent="0.25">
      <c r="A103" s="92" t="s">
        <v>45</v>
      </c>
      <c r="B103" s="94" t="s">
        <v>46</v>
      </c>
      <c r="C103" s="73">
        <v>112987.14</v>
      </c>
      <c r="D103" s="15"/>
      <c r="E103" s="21">
        <f>SUM(E105:E141)</f>
        <v>68431.13</v>
      </c>
      <c r="F103" s="21">
        <f>SUM(F105:F141)</f>
        <v>36161.950000000004</v>
      </c>
      <c r="G103" s="21">
        <f>SUM(G105:G141)</f>
        <v>8394.06</v>
      </c>
      <c r="H103" s="25"/>
      <c r="I103" s="13">
        <f>SUM(D103,E103,F103,G103,H103)</f>
        <v>112987.14000000001</v>
      </c>
      <c r="J103" s="1" t="b">
        <f>I103=C103</f>
        <v>1</v>
      </c>
    </row>
    <row r="104" spans="1:10" x14ac:dyDescent="0.25">
      <c r="A104" s="93"/>
      <c r="B104" s="95"/>
      <c r="C104" s="66">
        <f>C103/$C$166</f>
        <v>0.10483674267976011</v>
      </c>
      <c r="D104" s="22"/>
      <c r="E104" s="66">
        <f>E103/C103</f>
        <v>0.60565414789683147</v>
      </c>
      <c r="F104" s="66">
        <f>F103/C103</f>
        <v>0.32005368044540294</v>
      </c>
      <c r="G104" s="66">
        <f>G103/C103</f>
        <v>7.4292171657765652E-2</v>
      </c>
      <c r="H104" s="24"/>
      <c r="I104" s="13"/>
    </row>
    <row r="105" spans="1:10" ht="25.5" hidden="1" x14ac:dyDescent="0.25">
      <c r="A105" s="18" t="s">
        <v>158</v>
      </c>
      <c r="B105" s="10" t="s">
        <v>157</v>
      </c>
      <c r="C105" s="17">
        <v>359.12</v>
      </c>
      <c r="D105" s="16"/>
      <c r="E105" s="15"/>
      <c r="F105" s="8">
        <f>C105</f>
        <v>359.12</v>
      </c>
      <c r="G105" s="15"/>
      <c r="H105" s="25"/>
      <c r="I105" s="13"/>
    </row>
    <row r="106" spans="1:10" ht="25.5" hidden="1" x14ac:dyDescent="0.25">
      <c r="A106" s="18" t="s">
        <v>156</v>
      </c>
      <c r="B106" s="10" t="s">
        <v>155</v>
      </c>
      <c r="C106" s="17">
        <v>691.74</v>
      </c>
      <c r="D106" s="16"/>
      <c r="E106" s="17"/>
      <c r="F106" s="8">
        <f>C106</f>
        <v>691.74</v>
      </c>
      <c r="G106" s="17"/>
      <c r="H106" s="25"/>
      <c r="I106" s="13"/>
    </row>
    <row r="107" spans="1:10" ht="38.25" hidden="1" x14ac:dyDescent="0.25">
      <c r="A107" s="18" t="s">
        <v>154</v>
      </c>
      <c r="B107" s="10" t="s">
        <v>153</v>
      </c>
      <c r="C107" s="17">
        <v>1092.78</v>
      </c>
      <c r="D107" s="16"/>
      <c r="E107" s="17"/>
      <c r="F107" s="8">
        <f t="shared" ref="F107:F110" si="7">C107</f>
        <v>1092.78</v>
      </c>
      <c r="G107" s="17"/>
      <c r="H107" s="25"/>
      <c r="I107" s="13"/>
    </row>
    <row r="108" spans="1:10" ht="38.25" hidden="1" x14ac:dyDescent="0.25">
      <c r="A108" s="18" t="s">
        <v>152</v>
      </c>
      <c r="B108" s="10" t="s">
        <v>151</v>
      </c>
      <c r="C108" s="17">
        <v>170.48</v>
      </c>
      <c r="D108" s="16"/>
      <c r="E108" s="17"/>
      <c r="F108" s="8">
        <f t="shared" si="7"/>
        <v>170.48</v>
      </c>
      <c r="G108" s="17"/>
      <c r="H108" s="25"/>
      <c r="I108" s="13"/>
    </row>
    <row r="109" spans="1:10" s="4" customFormat="1" ht="38.25" hidden="1" x14ac:dyDescent="0.25">
      <c r="A109" s="18" t="s">
        <v>150</v>
      </c>
      <c r="B109" s="10" t="s">
        <v>149</v>
      </c>
      <c r="C109" s="17">
        <v>455.52</v>
      </c>
      <c r="D109" s="16"/>
      <c r="E109" s="17"/>
      <c r="F109" s="8">
        <f t="shared" si="7"/>
        <v>455.52</v>
      </c>
      <c r="G109" s="17"/>
      <c r="H109" s="25"/>
      <c r="I109" s="13"/>
    </row>
    <row r="110" spans="1:10" ht="25.5" hidden="1" x14ac:dyDescent="0.25">
      <c r="A110" s="18" t="s">
        <v>148</v>
      </c>
      <c r="B110" s="10" t="s">
        <v>147</v>
      </c>
      <c r="C110" s="17">
        <v>1689.88</v>
      </c>
      <c r="D110" s="16"/>
      <c r="E110" s="17"/>
      <c r="F110" s="8">
        <f t="shared" si="7"/>
        <v>1689.88</v>
      </c>
      <c r="G110" s="17"/>
      <c r="H110" s="25"/>
      <c r="I110" s="13"/>
    </row>
    <row r="111" spans="1:10" ht="38.25" hidden="1" x14ac:dyDescent="0.25">
      <c r="A111" s="18" t="s">
        <v>146</v>
      </c>
      <c r="B111" s="10" t="s">
        <v>145</v>
      </c>
      <c r="C111" s="17">
        <v>13348.02</v>
      </c>
      <c r="D111" s="16"/>
      <c r="E111" s="17">
        <f>C111</f>
        <v>13348.02</v>
      </c>
      <c r="F111" s="17"/>
      <c r="G111" s="17"/>
      <c r="H111" s="25"/>
      <c r="I111" s="13"/>
    </row>
    <row r="112" spans="1:10" ht="38.25" hidden="1" x14ac:dyDescent="0.25">
      <c r="A112" s="18" t="s">
        <v>144</v>
      </c>
      <c r="B112" s="10" t="s">
        <v>143</v>
      </c>
      <c r="C112" s="17">
        <v>40182.400000000001</v>
      </c>
      <c r="D112" s="16"/>
      <c r="E112" s="17">
        <f>C112</f>
        <v>40182.400000000001</v>
      </c>
      <c r="F112" s="17"/>
      <c r="G112" s="17"/>
      <c r="H112" s="25"/>
      <c r="I112" s="13"/>
    </row>
    <row r="113" spans="1:9" s="4" customFormat="1" ht="25.5" hidden="1" x14ac:dyDescent="0.25">
      <c r="A113" s="18" t="s">
        <v>142</v>
      </c>
      <c r="B113" s="10" t="s">
        <v>141</v>
      </c>
      <c r="C113" s="17">
        <v>2161.2399999999998</v>
      </c>
      <c r="D113" s="16"/>
      <c r="E113" s="17"/>
      <c r="F113" s="8">
        <f t="shared" ref="F113:F115" si="8">C113</f>
        <v>2161.2399999999998</v>
      </c>
      <c r="G113" s="17"/>
      <c r="H113" s="25"/>
      <c r="I113" s="13"/>
    </row>
    <row r="114" spans="1:9" ht="25.5" hidden="1" x14ac:dyDescent="0.25">
      <c r="A114" s="18" t="s">
        <v>140</v>
      </c>
      <c r="B114" s="10" t="s">
        <v>139</v>
      </c>
      <c r="C114" s="17">
        <v>3495.54</v>
      </c>
      <c r="D114" s="16"/>
      <c r="E114" s="17"/>
      <c r="F114" s="8">
        <f t="shared" si="8"/>
        <v>3495.54</v>
      </c>
      <c r="G114" s="17"/>
      <c r="H114" s="25"/>
      <c r="I114" s="13"/>
    </row>
    <row r="115" spans="1:9" ht="25.5" hidden="1" x14ac:dyDescent="0.25">
      <c r="A115" s="18" t="s">
        <v>138</v>
      </c>
      <c r="B115" s="10" t="s">
        <v>137</v>
      </c>
      <c r="C115" s="17">
        <v>8651.92</v>
      </c>
      <c r="D115" s="16"/>
      <c r="E115" s="17"/>
      <c r="F115" s="8">
        <f t="shared" si="8"/>
        <v>8651.92</v>
      </c>
      <c r="G115" s="17"/>
      <c r="H115" s="25"/>
      <c r="I115" s="13"/>
    </row>
    <row r="116" spans="1:9" ht="38.25" hidden="1" x14ac:dyDescent="0.25">
      <c r="A116" s="18" t="s">
        <v>136</v>
      </c>
      <c r="B116" s="10" t="s">
        <v>135</v>
      </c>
      <c r="C116" s="17">
        <v>2282.14</v>
      </c>
      <c r="D116" s="16"/>
      <c r="E116" s="17">
        <f>C116</f>
        <v>2282.14</v>
      </c>
      <c r="F116" s="17"/>
      <c r="G116" s="17"/>
      <c r="H116" s="25"/>
      <c r="I116" s="13"/>
    </row>
    <row r="117" spans="1:9" ht="38.25" hidden="1" x14ac:dyDescent="0.25">
      <c r="A117" s="18" t="s">
        <v>134</v>
      </c>
      <c r="B117" s="10" t="s">
        <v>133</v>
      </c>
      <c r="C117" s="17">
        <v>513.75</v>
      </c>
      <c r="D117" s="16"/>
      <c r="E117" s="17"/>
      <c r="F117" s="8">
        <f t="shared" ref="F117:F118" si="9">C117</f>
        <v>513.75</v>
      </c>
      <c r="G117" s="17"/>
      <c r="H117" s="25"/>
      <c r="I117" s="13"/>
    </row>
    <row r="118" spans="1:9" ht="38.25" hidden="1" x14ac:dyDescent="0.25">
      <c r="A118" s="18" t="s">
        <v>132</v>
      </c>
      <c r="B118" s="10" t="s">
        <v>131</v>
      </c>
      <c r="C118" s="17">
        <v>732.48</v>
      </c>
      <c r="D118" s="16"/>
      <c r="E118" s="17"/>
      <c r="F118" s="8">
        <f t="shared" si="9"/>
        <v>732.48</v>
      </c>
      <c r="G118" s="17"/>
      <c r="H118" s="25"/>
      <c r="I118" s="13"/>
    </row>
    <row r="119" spans="1:9" ht="38.25" hidden="1" x14ac:dyDescent="0.25">
      <c r="A119" s="18" t="s">
        <v>130</v>
      </c>
      <c r="B119" s="10" t="s">
        <v>129</v>
      </c>
      <c r="C119" s="17">
        <v>7792.04</v>
      </c>
      <c r="D119" s="16"/>
      <c r="E119" s="17">
        <f>C119</f>
        <v>7792.04</v>
      </c>
      <c r="F119" s="17"/>
      <c r="G119" s="17"/>
      <c r="H119" s="25"/>
      <c r="I119" s="13"/>
    </row>
    <row r="120" spans="1:9" ht="38.25" hidden="1" x14ac:dyDescent="0.25">
      <c r="A120" s="18" t="s">
        <v>128</v>
      </c>
      <c r="B120" s="10" t="s">
        <v>127</v>
      </c>
      <c r="C120" s="17">
        <v>5809.62</v>
      </c>
      <c r="D120" s="16"/>
      <c r="E120" s="17"/>
      <c r="F120" s="8">
        <f t="shared" ref="F120:F121" si="10">C120</f>
        <v>5809.62</v>
      </c>
      <c r="G120" s="17"/>
      <c r="H120" s="25"/>
      <c r="I120" s="13"/>
    </row>
    <row r="121" spans="1:9" ht="38.25" hidden="1" x14ac:dyDescent="0.25">
      <c r="A121" s="18" t="s">
        <v>126</v>
      </c>
      <c r="B121" s="10" t="s">
        <v>125</v>
      </c>
      <c r="C121" s="17">
        <v>7822.22</v>
      </c>
      <c r="D121" s="16"/>
      <c r="E121" s="15"/>
      <c r="F121" s="8">
        <f t="shared" si="10"/>
        <v>7822.22</v>
      </c>
      <c r="G121" s="15"/>
      <c r="H121" s="25"/>
      <c r="I121" s="13"/>
    </row>
    <row r="122" spans="1:9" ht="25.5" hidden="1" x14ac:dyDescent="0.25">
      <c r="A122" s="18" t="s">
        <v>124</v>
      </c>
      <c r="B122" s="10" t="s">
        <v>123</v>
      </c>
      <c r="C122" s="17">
        <v>115</v>
      </c>
      <c r="D122" s="16"/>
      <c r="E122" s="15"/>
      <c r="F122" s="15"/>
      <c r="G122" s="8">
        <f t="shared" ref="G122:G129" si="11">C122</f>
        <v>115</v>
      </c>
      <c r="H122" s="25"/>
      <c r="I122" s="13"/>
    </row>
    <row r="123" spans="1:9" ht="25.5" hidden="1" x14ac:dyDescent="0.25">
      <c r="A123" s="18" t="s">
        <v>122</v>
      </c>
      <c r="B123" s="10" t="s">
        <v>121</v>
      </c>
      <c r="C123" s="17">
        <v>363.96</v>
      </c>
      <c r="D123" s="16"/>
      <c r="E123" s="15"/>
      <c r="F123" s="15"/>
      <c r="G123" s="8">
        <f t="shared" si="11"/>
        <v>363.96</v>
      </c>
      <c r="H123" s="25"/>
      <c r="I123" s="13"/>
    </row>
    <row r="124" spans="1:9" ht="25.5" hidden="1" x14ac:dyDescent="0.25">
      <c r="A124" s="18" t="s">
        <v>120</v>
      </c>
      <c r="B124" s="10" t="s">
        <v>119</v>
      </c>
      <c r="C124" s="17">
        <v>336.36</v>
      </c>
      <c r="D124" s="16"/>
      <c r="E124" s="15"/>
      <c r="F124" s="15"/>
      <c r="G124" s="8">
        <f t="shared" si="11"/>
        <v>336.36</v>
      </c>
      <c r="H124" s="25"/>
      <c r="I124" s="13"/>
    </row>
    <row r="125" spans="1:9" ht="25.5" hidden="1" x14ac:dyDescent="0.25">
      <c r="A125" s="18" t="s">
        <v>118</v>
      </c>
      <c r="B125" s="10" t="s">
        <v>117</v>
      </c>
      <c r="C125" s="17">
        <v>211.98</v>
      </c>
      <c r="D125" s="16"/>
      <c r="E125" s="15"/>
      <c r="F125" s="15"/>
      <c r="G125" s="8">
        <f t="shared" si="11"/>
        <v>211.98</v>
      </c>
      <c r="H125" s="25"/>
      <c r="I125" s="13"/>
    </row>
    <row r="126" spans="1:9" ht="25.5" hidden="1" x14ac:dyDescent="0.25">
      <c r="A126" s="18" t="s">
        <v>116</v>
      </c>
      <c r="B126" s="10" t="s">
        <v>115</v>
      </c>
      <c r="C126" s="17">
        <v>436.94</v>
      </c>
      <c r="D126" s="16"/>
      <c r="E126" s="15"/>
      <c r="F126" s="15"/>
      <c r="G126" s="8">
        <f t="shared" si="11"/>
        <v>436.94</v>
      </c>
      <c r="H126" s="25"/>
      <c r="I126" s="13"/>
    </row>
    <row r="127" spans="1:9" ht="25.5" hidden="1" x14ac:dyDescent="0.25">
      <c r="A127" s="18" t="s">
        <v>114</v>
      </c>
      <c r="B127" s="10" t="s">
        <v>113</v>
      </c>
      <c r="C127" s="17">
        <v>141.6</v>
      </c>
      <c r="D127" s="16"/>
      <c r="E127" s="15"/>
      <c r="F127" s="15"/>
      <c r="G127" s="8">
        <f t="shared" si="11"/>
        <v>141.6</v>
      </c>
      <c r="H127" s="25"/>
      <c r="I127" s="13"/>
    </row>
    <row r="128" spans="1:9" ht="25.5" hidden="1" x14ac:dyDescent="0.25">
      <c r="A128" s="18" t="s">
        <v>112</v>
      </c>
      <c r="B128" s="10" t="s">
        <v>111</v>
      </c>
      <c r="C128" s="17">
        <v>25.44</v>
      </c>
      <c r="D128" s="16"/>
      <c r="E128" s="15"/>
      <c r="F128" s="15"/>
      <c r="G128" s="8">
        <f t="shared" si="11"/>
        <v>25.44</v>
      </c>
      <c r="H128" s="25"/>
      <c r="I128" s="13"/>
    </row>
    <row r="129" spans="1:10" ht="38.25" hidden="1" x14ac:dyDescent="0.25">
      <c r="A129" s="18" t="s">
        <v>110</v>
      </c>
      <c r="B129" s="10" t="s">
        <v>109</v>
      </c>
      <c r="C129" s="17">
        <v>425.6</v>
      </c>
      <c r="D129" s="16"/>
      <c r="E129" s="15"/>
      <c r="F129" s="15"/>
      <c r="G129" s="8">
        <f t="shared" si="11"/>
        <v>425.6</v>
      </c>
      <c r="H129" s="25"/>
      <c r="I129" s="13"/>
    </row>
    <row r="130" spans="1:10" ht="25.5" hidden="1" x14ac:dyDescent="0.25">
      <c r="A130" s="18" t="s">
        <v>108</v>
      </c>
      <c r="B130" s="10" t="s">
        <v>107</v>
      </c>
      <c r="C130" s="17">
        <v>297.10000000000002</v>
      </c>
      <c r="D130" s="16"/>
      <c r="E130" s="15"/>
      <c r="F130" s="8">
        <f t="shared" ref="F130:F134" si="12">C130</f>
        <v>297.10000000000002</v>
      </c>
      <c r="G130" s="15"/>
      <c r="H130" s="25"/>
      <c r="I130" s="13"/>
    </row>
    <row r="131" spans="1:10" ht="25.5" hidden="1" x14ac:dyDescent="0.25">
      <c r="A131" s="18" t="s">
        <v>106</v>
      </c>
      <c r="B131" s="10" t="s">
        <v>105</v>
      </c>
      <c r="C131" s="17">
        <v>39.18</v>
      </c>
      <c r="D131" s="16"/>
      <c r="E131" s="15"/>
      <c r="F131" s="8">
        <f t="shared" si="12"/>
        <v>39.18</v>
      </c>
      <c r="G131" s="15"/>
      <c r="H131" s="25"/>
      <c r="I131" s="13"/>
    </row>
    <row r="132" spans="1:10" ht="25.5" hidden="1" x14ac:dyDescent="0.25">
      <c r="A132" s="18" t="s">
        <v>104</v>
      </c>
      <c r="B132" s="10" t="s">
        <v>103</v>
      </c>
      <c r="C132" s="17">
        <v>607.9</v>
      </c>
      <c r="D132" s="16"/>
      <c r="E132" s="15"/>
      <c r="F132" s="8">
        <f t="shared" si="12"/>
        <v>607.9</v>
      </c>
      <c r="G132" s="15"/>
      <c r="H132" s="25"/>
      <c r="I132" s="13"/>
    </row>
    <row r="133" spans="1:10" s="4" customFormat="1" ht="25.5" hidden="1" x14ac:dyDescent="0.25">
      <c r="A133" s="18" t="s">
        <v>102</v>
      </c>
      <c r="B133" s="10" t="s">
        <v>101</v>
      </c>
      <c r="C133" s="17">
        <v>506</v>
      </c>
      <c r="D133" s="16"/>
      <c r="E133" s="15"/>
      <c r="F133" s="8">
        <f t="shared" si="12"/>
        <v>506</v>
      </c>
      <c r="G133" s="15"/>
      <c r="H133" s="25"/>
      <c r="I133" s="13"/>
    </row>
    <row r="134" spans="1:10" ht="25.5" hidden="1" x14ac:dyDescent="0.25">
      <c r="A134" s="18" t="s">
        <v>100</v>
      </c>
      <c r="B134" s="10" t="s">
        <v>99</v>
      </c>
      <c r="C134" s="17">
        <v>1065.48</v>
      </c>
      <c r="D134" s="16"/>
      <c r="E134" s="15"/>
      <c r="F134" s="8">
        <f t="shared" si="12"/>
        <v>1065.48</v>
      </c>
      <c r="G134" s="15"/>
      <c r="H134" s="25"/>
      <c r="I134" s="13"/>
    </row>
    <row r="135" spans="1:10" s="4" customFormat="1" hidden="1" x14ac:dyDescent="0.25">
      <c r="A135" s="18" t="s">
        <v>98</v>
      </c>
      <c r="B135" s="10" t="s">
        <v>97</v>
      </c>
      <c r="C135" s="17">
        <v>1011.97</v>
      </c>
      <c r="D135" s="16"/>
      <c r="E135" s="17">
        <f>C135</f>
        <v>1011.97</v>
      </c>
      <c r="F135" s="15"/>
      <c r="G135" s="15"/>
      <c r="H135" s="25"/>
      <c r="I135" s="13"/>
    </row>
    <row r="136" spans="1:10" ht="25.5" hidden="1" x14ac:dyDescent="0.25">
      <c r="A136" s="18" t="s">
        <v>96</v>
      </c>
      <c r="B136" s="10" t="s">
        <v>95</v>
      </c>
      <c r="C136" s="17">
        <v>315.48</v>
      </c>
      <c r="D136" s="16"/>
      <c r="E136" s="17">
        <f>C136</f>
        <v>315.48</v>
      </c>
      <c r="F136" s="15"/>
      <c r="G136" s="15"/>
      <c r="H136" s="25"/>
      <c r="I136" s="13"/>
    </row>
    <row r="137" spans="1:10" s="4" customFormat="1" ht="25.5" hidden="1" x14ac:dyDescent="0.25">
      <c r="A137" s="18" t="s">
        <v>94</v>
      </c>
      <c r="B137" s="10" t="s">
        <v>93</v>
      </c>
      <c r="C137" s="17">
        <v>1168.8</v>
      </c>
      <c r="D137" s="16"/>
      <c r="E137" s="17">
        <f t="shared" ref="E137:E139" si="13">C137</f>
        <v>1168.8</v>
      </c>
      <c r="F137" s="15"/>
      <c r="G137" s="15"/>
      <c r="H137" s="25"/>
      <c r="I137" s="13"/>
    </row>
    <row r="138" spans="1:10" ht="25.5" hidden="1" x14ac:dyDescent="0.25">
      <c r="A138" s="18" t="s">
        <v>92</v>
      </c>
      <c r="B138" s="10" t="s">
        <v>91</v>
      </c>
      <c r="C138" s="17">
        <v>179.52</v>
      </c>
      <c r="D138" s="16"/>
      <c r="E138" s="17">
        <f t="shared" si="13"/>
        <v>179.52</v>
      </c>
      <c r="F138" s="15"/>
      <c r="G138" s="15"/>
      <c r="H138" s="25"/>
      <c r="I138" s="13"/>
    </row>
    <row r="139" spans="1:10" ht="38.25" hidden="1" x14ac:dyDescent="0.25">
      <c r="A139" s="18" t="s">
        <v>90</v>
      </c>
      <c r="B139" s="10" t="s">
        <v>89</v>
      </c>
      <c r="C139" s="17">
        <v>2150.7600000000002</v>
      </c>
      <c r="D139" s="16"/>
      <c r="E139" s="17">
        <f t="shared" si="13"/>
        <v>2150.7600000000002</v>
      </c>
      <c r="F139" s="15"/>
      <c r="G139" s="15"/>
      <c r="H139" s="25"/>
      <c r="I139" s="13"/>
    </row>
    <row r="140" spans="1:10" s="4" customFormat="1" ht="25.5" hidden="1" x14ac:dyDescent="0.25">
      <c r="A140" s="18" t="s">
        <v>88</v>
      </c>
      <c r="B140" s="10" t="s">
        <v>300</v>
      </c>
      <c r="C140" s="17">
        <v>5614.08</v>
      </c>
      <c r="D140" s="16"/>
      <c r="E140" s="15"/>
      <c r="F140" s="8"/>
      <c r="G140" s="8">
        <f>C140</f>
        <v>5614.08</v>
      </c>
      <c r="H140" s="25"/>
      <c r="I140" s="13"/>
    </row>
    <row r="141" spans="1:10" s="4" customFormat="1" ht="25.5" hidden="1" x14ac:dyDescent="0.25">
      <c r="A141" s="82" t="s">
        <v>87</v>
      </c>
      <c r="B141" s="83" t="s">
        <v>86</v>
      </c>
      <c r="C141" s="84">
        <v>723.1</v>
      </c>
      <c r="D141" s="16"/>
      <c r="E141" s="15"/>
      <c r="F141" s="8"/>
      <c r="G141" s="8">
        <f>C141</f>
        <v>723.1</v>
      </c>
      <c r="H141" s="25"/>
      <c r="I141" s="13"/>
    </row>
    <row r="142" spans="1:10" s="4" customFormat="1" x14ac:dyDescent="0.25">
      <c r="A142" s="92" t="s">
        <v>47</v>
      </c>
      <c r="B142" s="94" t="s">
        <v>48</v>
      </c>
      <c r="C142" s="73">
        <v>1850.44</v>
      </c>
      <c r="D142" s="15"/>
      <c r="E142" s="15"/>
      <c r="F142" s="15"/>
      <c r="G142" s="15"/>
      <c r="H142" s="36">
        <f>SUM(H144:H148)</f>
        <v>1850.44</v>
      </c>
      <c r="I142" s="13">
        <f>SUM(D142,E142,F142,G142,H142)</f>
        <v>1850.44</v>
      </c>
      <c r="J142" s="1" t="b">
        <f>I142=C142</f>
        <v>1</v>
      </c>
    </row>
    <row r="143" spans="1:10" x14ac:dyDescent="0.25">
      <c r="A143" s="93"/>
      <c r="B143" s="95"/>
      <c r="C143" s="66">
        <f>C142/$C$166</f>
        <v>1.7169573645667577E-3</v>
      </c>
      <c r="D143" s="22"/>
      <c r="E143" s="23"/>
      <c r="F143" s="23"/>
      <c r="G143" s="23"/>
      <c r="H143" s="67">
        <f>H142/C142</f>
        <v>1</v>
      </c>
      <c r="I143" s="13"/>
    </row>
    <row r="144" spans="1:10" ht="38.25" hidden="1" x14ac:dyDescent="0.25">
      <c r="A144" s="18" t="s">
        <v>85</v>
      </c>
      <c r="B144" s="10" t="s">
        <v>84</v>
      </c>
      <c r="C144" s="17">
        <v>86.04</v>
      </c>
      <c r="D144" s="16"/>
      <c r="E144" s="15"/>
      <c r="F144" s="15"/>
      <c r="G144" s="15"/>
      <c r="H144" s="38">
        <f>C144</f>
        <v>86.04</v>
      </c>
      <c r="I144" s="13"/>
    </row>
    <row r="145" spans="1:10" s="4" customFormat="1" hidden="1" x14ac:dyDescent="0.25">
      <c r="A145" s="18" t="s">
        <v>83</v>
      </c>
      <c r="B145" s="10" t="s">
        <v>82</v>
      </c>
      <c r="C145" s="17">
        <v>244.88</v>
      </c>
      <c r="D145" s="16"/>
      <c r="E145" s="15"/>
      <c r="F145" s="15"/>
      <c r="G145" s="15"/>
      <c r="H145" s="38">
        <f>C145</f>
        <v>244.88</v>
      </c>
      <c r="I145" s="13"/>
    </row>
    <row r="146" spans="1:10" ht="38.25" hidden="1" x14ac:dyDescent="0.25">
      <c r="A146" s="19" t="s">
        <v>81</v>
      </c>
      <c r="B146" s="11" t="s">
        <v>80</v>
      </c>
      <c r="C146" s="81">
        <v>199.6</v>
      </c>
      <c r="D146" s="27"/>
      <c r="E146" s="20"/>
      <c r="F146" s="20"/>
      <c r="G146" s="20"/>
      <c r="H146" s="39">
        <f>C146</f>
        <v>199.6</v>
      </c>
      <c r="I146" s="13"/>
    </row>
    <row r="147" spans="1:10" ht="38.25" hidden="1" x14ac:dyDescent="0.25">
      <c r="A147" s="19" t="s">
        <v>79</v>
      </c>
      <c r="B147" s="11" t="s">
        <v>78</v>
      </c>
      <c r="C147" s="81">
        <v>30.96</v>
      </c>
      <c r="D147" s="27"/>
      <c r="E147" s="20"/>
      <c r="F147" s="20"/>
      <c r="G147" s="20"/>
      <c r="H147" s="39">
        <f>C147</f>
        <v>30.96</v>
      </c>
      <c r="I147" s="13"/>
    </row>
    <row r="148" spans="1:10" hidden="1" x14ac:dyDescent="0.25">
      <c r="A148" s="19" t="s">
        <v>77</v>
      </c>
      <c r="B148" s="11" t="s">
        <v>76</v>
      </c>
      <c r="C148" s="81">
        <v>1288.96</v>
      </c>
      <c r="D148" s="27"/>
      <c r="E148" s="20"/>
      <c r="F148" s="20"/>
      <c r="G148" s="20"/>
      <c r="H148" s="39">
        <f>C148</f>
        <v>1288.96</v>
      </c>
      <c r="I148" s="13"/>
    </row>
    <row r="149" spans="1:10" x14ac:dyDescent="0.25">
      <c r="A149" s="92" t="s">
        <v>49</v>
      </c>
      <c r="B149" s="94" t="s">
        <v>50</v>
      </c>
      <c r="C149" s="73">
        <v>687.12</v>
      </c>
      <c r="D149" s="15"/>
      <c r="E149" s="15"/>
      <c r="F149" s="15"/>
      <c r="G149" s="15"/>
      <c r="H149" s="36">
        <f>SUM(H151)</f>
        <v>687.12</v>
      </c>
      <c r="I149" s="13">
        <f>SUM(D149,E149,F149,G149,H149)</f>
        <v>687.12</v>
      </c>
      <c r="J149" s="1" t="b">
        <f>I149=C149</f>
        <v>1</v>
      </c>
    </row>
    <row r="150" spans="1:10" s="4" customFormat="1" x14ac:dyDescent="0.25">
      <c r="A150" s="93"/>
      <c r="B150" s="95"/>
      <c r="C150" s="66">
        <f>C149/$C$166</f>
        <v>6.375541732458824E-4</v>
      </c>
      <c r="D150" s="22"/>
      <c r="E150" s="23"/>
      <c r="F150" s="23"/>
      <c r="G150" s="29"/>
      <c r="H150" s="67">
        <f>H149/C149</f>
        <v>1</v>
      </c>
      <c r="I150" s="13"/>
    </row>
    <row r="151" spans="1:10" ht="25.5" hidden="1" x14ac:dyDescent="0.25">
      <c r="A151" s="18" t="s">
        <v>75</v>
      </c>
      <c r="B151" s="10" t="s">
        <v>294</v>
      </c>
      <c r="C151" s="17">
        <v>687.12</v>
      </c>
      <c r="D151" s="16"/>
      <c r="E151" s="15"/>
      <c r="F151" s="15"/>
      <c r="G151" s="15"/>
      <c r="H151" s="37">
        <f>C151</f>
        <v>687.12</v>
      </c>
      <c r="I151" s="13"/>
    </row>
    <row r="152" spans="1:10" x14ac:dyDescent="0.25">
      <c r="A152" s="92" t="s">
        <v>51</v>
      </c>
      <c r="B152" s="94" t="s">
        <v>52</v>
      </c>
      <c r="C152" s="73">
        <v>3226.03</v>
      </c>
      <c r="D152" s="16"/>
      <c r="E152" s="15"/>
      <c r="F152" s="15"/>
      <c r="G152" s="21">
        <f>SUM(G154)</f>
        <v>1613.0150000000001</v>
      </c>
      <c r="H152" s="36">
        <f>SUM(H154)</f>
        <v>1613.0150000000001</v>
      </c>
      <c r="I152" s="13">
        <f>SUM(D152,E152,F152,G152,H152)</f>
        <v>3226.03</v>
      </c>
      <c r="J152" s="1" t="b">
        <f>I152=C152</f>
        <v>1</v>
      </c>
    </row>
    <row r="153" spans="1:10" x14ac:dyDescent="0.25">
      <c r="A153" s="93"/>
      <c r="B153" s="95"/>
      <c r="C153" s="66">
        <f>C152/$C$166</f>
        <v>2.993318327972427E-3</v>
      </c>
      <c r="D153" s="22"/>
      <c r="E153" s="23"/>
      <c r="F153" s="23"/>
      <c r="G153" s="29">
        <f>G152/C152</f>
        <v>0.5</v>
      </c>
      <c r="H153" s="67">
        <f>H152/C152</f>
        <v>0.5</v>
      </c>
      <c r="I153" s="13"/>
    </row>
    <row r="154" spans="1:10" ht="25.5" hidden="1" x14ac:dyDescent="0.25">
      <c r="A154" s="18" t="s">
        <v>74</v>
      </c>
      <c r="B154" s="10" t="s">
        <v>73</v>
      </c>
      <c r="C154" s="17">
        <v>3226.03</v>
      </c>
      <c r="D154" s="16"/>
      <c r="E154" s="15"/>
      <c r="F154" s="15"/>
      <c r="G154" s="17">
        <f>C154/2</f>
        <v>1613.0150000000001</v>
      </c>
      <c r="H154" s="56">
        <f>C152/2</f>
        <v>1613.0150000000001</v>
      </c>
      <c r="I154" s="13"/>
    </row>
    <row r="155" spans="1:10" x14ac:dyDescent="0.25">
      <c r="A155" s="92" t="s">
        <v>53</v>
      </c>
      <c r="B155" s="94" t="s">
        <v>21</v>
      </c>
      <c r="C155" s="73">
        <v>9828.67</v>
      </c>
      <c r="D155" s="16"/>
      <c r="E155" s="15"/>
      <c r="F155" s="15"/>
      <c r="G155" s="15"/>
      <c r="H155" s="36">
        <f>SUM(H157:H162)</f>
        <v>9828.6699999999983</v>
      </c>
      <c r="I155" s="13">
        <f>SUM(D155,E155,F155,G155,H155)</f>
        <v>9828.6699999999983</v>
      </c>
      <c r="J155" s="1" t="b">
        <f>I155=C155</f>
        <v>1</v>
      </c>
    </row>
    <row r="156" spans="1:10" x14ac:dyDescent="0.25">
      <c r="A156" s="93"/>
      <c r="B156" s="95"/>
      <c r="C156" s="66">
        <f>C155/$C$166</f>
        <v>9.1196728023585499E-3</v>
      </c>
      <c r="D156" s="22"/>
      <c r="E156" s="23"/>
      <c r="F156" s="23"/>
      <c r="G156" s="22"/>
      <c r="H156" s="67">
        <f>H155/C155</f>
        <v>0.99999999999999978</v>
      </c>
      <c r="I156" s="13"/>
    </row>
    <row r="157" spans="1:10" ht="25.5" hidden="1" x14ac:dyDescent="0.25">
      <c r="A157" s="18" t="s">
        <v>72</v>
      </c>
      <c r="B157" s="10" t="s">
        <v>71</v>
      </c>
      <c r="C157" s="17">
        <v>356.16</v>
      </c>
      <c r="D157" s="16"/>
      <c r="E157" s="15"/>
      <c r="F157" s="15"/>
      <c r="G157" s="15"/>
      <c r="H157" s="40">
        <f>C157</f>
        <v>356.16</v>
      </c>
      <c r="I157" s="13"/>
    </row>
    <row r="158" spans="1:10" ht="25.5" hidden="1" x14ac:dyDescent="0.25">
      <c r="A158" s="18" t="s">
        <v>70</v>
      </c>
      <c r="B158" s="10" t="s">
        <v>69</v>
      </c>
      <c r="C158" s="17">
        <v>1483.35</v>
      </c>
      <c r="D158" s="16"/>
      <c r="E158" s="15"/>
      <c r="F158" s="15"/>
      <c r="G158" s="15"/>
      <c r="H158" s="40">
        <f t="shared" ref="H158:H162" si="14">C158</f>
        <v>1483.35</v>
      </c>
      <c r="I158" s="13"/>
    </row>
    <row r="159" spans="1:10" s="4" customFormat="1" ht="25.5" hidden="1" x14ac:dyDescent="0.25">
      <c r="A159" s="18" t="s">
        <v>68</v>
      </c>
      <c r="B159" s="10" t="s">
        <v>67</v>
      </c>
      <c r="C159" s="17">
        <v>489.88</v>
      </c>
      <c r="D159" s="16"/>
      <c r="E159" s="15"/>
      <c r="F159" s="15"/>
      <c r="G159" s="15"/>
      <c r="H159" s="40">
        <f t="shared" si="14"/>
        <v>489.88</v>
      </c>
      <c r="I159" s="13"/>
    </row>
    <row r="160" spans="1:10" ht="38.25" hidden="1" x14ac:dyDescent="0.25">
      <c r="A160" s="18" t="s">
        <v>66</v>
      </c>
      <c r="B160" s="10" t="s">
        <v>65</v>
      </c>
      <c r="C160" s="17">
        <v>2144.17</v>
      </c>
      <c r="D160" s="16"/>
      <c r="E160" s="15"/>
      <c r="F160" s="15"/>
      <c r="G160" s="15"/>
      <c r="H160" s="40">
        <f t="shared" si="14"/>
        <v>2144.17</v>
      </c>
      <c r="I160" s="13"/>
    </row>
    <row r="161" spans="1:10" s="4" customFormat="1" ht="38.25" hidden="1" x14ac:dyDescent="0.25">
      <c r="A161" s="19" t="s">
        <v>64</v>
      </c>
      <c r="B161" s="11" t="s">
        <v>63</v>
      </c>
      <c r="C161" s="81">
        <v>259.70999999999998</v>
      </c>
      <c r="D161" s="27"/>
      <c r="E161" s="20"/>
      <c r="F161" s="20"/>
      <c r="G161" s="20"/>
      <c r="H161" s="41">
        <f>C161</f>
        <v>259.70999999999998</v>
      </c>
      <c r="I161" s="13"/>
    </row>
    <row r="162" spans="1:10" ht="25.5" hidden="1" x14ac:dyDescent="0.25">
      <c r="A162" s="18" t="s">
        <v>62</v>
      </c>
      <c r="B162" s="10" t="s">
        <v>61</v>
      </c>
      <c r="C162" s="17">
        <v>5095.3999999999996</v>
      </c>
      <c r="D162" s="16"/>
      <c r="E162" s="15"/>
      <c r="F162" s="15"/>
      <c r="G162" s="15"/>
      <c r="H162" s="40">
        <f t="shared" si="14"/>
        <v>5095.3999999999996</v>
      </c>
      <c r="I162" s="13"/>
    </row>
    <row r="163" spans="1:10" x14ac:dyDescent="0.25">
      <c r="A163" s="92" t="s">
        <v>54</v>
      </c>
      <c r="B163" s="94" t="s">
        <v>55</v>
      </c>
      <c r="C163" s="73">
        <v>17291.84</v>
      </c>
      <c r="D163" s="32">
        <f>D165</f>
        <v>8645.92</v>
      </c>
      <c r="E163" s="33"/>
      <c r="F163" s="33"/>
      <c r="G163" s="33"/>
      <c r="H163" s="42">
        <f>C163/2</f>
        <v>8645.92</v>
      </c>
      <c r="I163" s="13">
        <f>SUM(D163,E163,F163,G163,H163)</f>
        <v>17291.84</v>
      </c>
      <c r="J163" s="1" t="b">
        <f>I163=C163</f>
        <v>1</v>
      </c>
    </row>
    <row r="164" spans="1:10" s="4" customFormat="1" ht="15.75" thickBot="1" x14ac:dyDescent="0.3">
      <c r="A164" s="118"/>
      <c r="B164" s="119"/>
      <c r="C164" s="69">
        <f>C163/$C$166</f>
        <v>1.6044482412242517E-2</v>
      </c>
      <c r="D164" s="69">
        <f>D163/C163</f>
        <v>0.5</v>
      </c>
      <c r="E164" s="43"/>
      <c r="F164" s="43"/>
      <c r="G164" s="44"/>
      <c r="H164" s="68">
        <f>D164</f>
        <v>0.5</v>
      </c>
      <c r="I164" s="13"/>
    </row>
    <row r="165" spans="1:10" ht="39" hidden="1" thickBot="1" x14ac:dyDescent="0.3">
      <c r="A165" s="18" t="s">
        <v>60</v>
      </c>
      <c r="B165" s="10" t="s">
        <v>59</v>
      </c>
      <c r="C165" s="17">
        <v>17291.84</v>
      </c>
      <c r="D165" s="86">
        <f>C165*0.5</f>
        <v>8645.92</v>
      </c>
      <c r="E165" s="45"/>
      <c r="F165" s="45"/>
      <c r="G165" s="45"/>
      <c r="H165" s="46">
        <f>D165*0.5</f>
        <v>4322.96</v>
      </c>
    </row>
    <row r="166" spans="1:10" s="4" customFormat="1" ht="15.75" x14ac:dyDescent="0.2">
      <c r="A166" s="96" t="s">
        <v>23</v>
      </c>
      <c r="B166" s="97"/>
      <c r="C166" s="74">
        <f>TRUNC(C7+C10+C23+C26+C33+C46+C61+C70+C83+C91+C96+C103+C142+C149+C152+C163+C155,2)</f>
        <v>1077743.71</v>
      </c>
      <c r="D166" s="47">
        <f>D7+D10+D23+D26+D33+D163</f>
        <v>203115.20726501904</v>
      </c>
      <c r="E166" s="47">
        <f>E7+E33+E46+E70+E83+E103</f>
        <v>237631.74037952398</v>
      </c>
      <c r="F166" s="47">
        <f>F7+F46+F61+F70+F83+F96+F103</f>
        <v>300658.76844182255</v>
      </c>
      <c r="G166" s="47">
        <f>G7+G61+G70+G83+G91+G96+G103+G152</f>
        <v>257465.67331563582</v>
      </c>
      <c r="H166" s="71">
        <f>H7+H83+H142+H91+H96+H149+H152+H155+H163</f>
        <v>78872.320597998696</v>
      </c>
      <c r="I166" s="63">
        <f>SUM(D166:H166)</f>
        <v>1077743.7100000002</v>
      </c>
    </row>
    <row r="167" spans="1:10" s="4" customFormat="1" ht="23.25" customHeight="1" x14ac:dyDescent="0.2">
      <c r="A167" s="100" t="s">
        <v>22</v>
      </c>
      <c r="B167" s="101"/>
      <c r="C167" s="75">
        <v>1</v>
      </c>
      <c r="D167" s="48">
        <f>D166/$C$166</f>
        <v>0.18846336599358957</v>
      </c>
      <c r="E167" s="48">
        <f>E166/$C$166</f>
        <v>0.22049002761475081</v>
      </c>
      <c r="F167" s="48">
        <f>F166/$C$166</f>
        <v>0.27897056197323811</v>
      </c>
      <c r="G167" s="48">
        <f>G166/$C$166</f>
        <v>0.23889322751476399</v>
      </c>
      <c r="H167" s="49">
        <f>H166/$C$166</f>
        <v>7.3182816903657646E-2</v>
      </c>
      <c r="I167" s="70">
        <f>SUM(D167:H167)</f>
        <v>1.0000000000000002</v>
      </c>
    </row>
    <row r="168" spans="1:10" s="4" customFormat="1" ht="23.25" customHeight="1" x14ac:dyDescent="0.2">
      <c r="A168" s="100" t="s">
        <v>25</v>
      </c>
      <c r="B168" s="101"/>
      <c r="C168" s="76"/>
      <c r="D168" s="50">
        <f>D166</f>
        <v>203115.20726501904</v>
      </c>
      <c r="E168" s="50">
        <f t="shared" ref="E168:H169" si="15">D168+E166</f>
        <v>440746.94764454302</v>
      </c>
      <c r="F168" s="50">
        <f t="shared" si="15"/>
        <v>741405.71608636552</v>
      </c>
      <c r="G168" s="51">
        <f t="shared" si="15"/>
        <v>998871.3894020014</v>
      </c>
      <c r="H168" s="52">
        <f t="shared" si="15"/>
        <v>1077743.7100000002</v>
      </c>
    </row>
    <row r="169" spans="1:10" s="4" customFormat="1" ht="23.25" customHeight="1" thickBot="1" x14ac:dyDescent="0.25">
      <c r="A169" s="98" t="s">
        <v>24</v>
      </c>
      <c r="B169" s="99"/>
      <c r="C169" s="77"/>
      <c r="D169" s="53">
        <f>D166/$C$166</f>
        <v>0.18846336599358957</v>
      </c>
      <c r="E169" s="53">
        <f t="shared" si="15"/>
        <v>0.40895339360834038</v>
      </c>
      <c r="F169" s="53">
        <f t="shared" si="15"/>
        <v>0.68792395558157848</v>
      </c>
      <c r="G169" s="53">
        <f t="shared" si="15"/>
        <v>0.92681718309634253</v>
      </c>
      <c r="H169" s="54">
        <f t="shared" si="15"/>
        <v>1.0000000000000002</v>
      </c>
    </row>
    <row r="170" spans="1:10" ht="9.75" customHeight="1" thickBot="1" x14ac:dyDescent="0.3">
      <c r="A170" s="58"/>
      <c r="B170" s="59"/>
      <c r="C170" s="60"/>
      <c r="D170" s="60"/>
      <c r="E170" s="61"/>
      <c r="F170" s="61"/>
      <c r="G170" s="61"/>
      <c r="H170" s="62"/>
    </row>
    <row r="171" spans="1:10" ht="65.25" customHeight="1" x14ac:dyDescent="0.25">
      <c r="A171" s="102" t="s">
        <v>301</v>
      </c>
      <c r="B171" s="103"/>
      <c r="C171" s="103"/>
      <c r="D171" s="103"/>
      <c r="E171" s="103"/>
      <c r="F171" s="103"/>
      <c r="G171" s="103"/>
      <c r="H171" s="104"/>
    </row>
    <row r="172" spans="1:10" ht="15.75" customHeight="1" x14ac:dyDescent="0.25">
      <c r="A172" s="121" t="s">
        <v>58</v>
      </c>
      <c r="B172" s="122"/>
      <c r="C172" s="88"/>
      <c r="D172" s="88"/>
      <c r="E172" s="122"/>
      <c r="F172" s="122"/>
      <c r="G172" s="126" t="s">
        <v>302</v>
      </c>
      <c r="H172" s="127"/>
    </row>
    <row r="173" spans="1:10" ht="15.75" customHeight="1" x14ac:dyDescent="0.25">
      <c r="A173" s="123" t="s">
        <v>57</v>
      </c>
      <c r="B173" s="124"/>
      <c r="E173" s="124"/>
      <c r="F173" s="124"/>
      <c r="G173" s="128" t="s">
        <v>304</v>
      </c>
      <c r="H173" s="129"/>
    </row>
    <row r="174" spans="1:10" ht="16.5" customHeight="1" thickBot="1" x14ac:dyDescent="0.3">
      <c r="A174" s="125" t="s">
        <v>56</v>
      </c>
      <c r="B174" s="120"/>
      <c r="C174" s="87"/>
      <c r="D174" s="87"/>
      <c r="E174" s="120"/>
      <c r="F174" s="120"/>
      <c r="G174" s="130" t="s">
        <v>303</v>
      </c>
      <c r="H174" s="131"/>
      <c r="I174" s="2"/>
      <c r="J174" s="2"/>
    </row>
    <row r="175" spans="1:10" x14ac:dyDescent="0.25">
      <c r="H175" s="31"/>
      <c r="I175" s="2"/>
      <c r="J175" s="2"/>
    </row>
  </sheetData>
  <mergeCells count="54">
    <mergeCell ref="E174:F174"/>
    <mergeCell ref="A172:B172"/>
    <mergeCell ref="A173:B173"/>
    <mergeCell ref="A174:B174"/>
    <mergeCell ref="G172:H172"/>
    <mergeCell ref="E172:F172"/>
    <mergeCell ref="G173:H173"/>
    <mergeCell ref="E173:F173"/>
    <mergeCell ref="G174:H174"/>
    <mergeCell ref="B142:B143"/>
    <mergeCell ref="A149:A150"/>
    <mergeCell ref="B149:B150"/>
    <mergeCell ref="A152:A153"/>
    <mergeCell ref="B152:B153"/>
    <mergeCell ref="B26:B27"/>
    <mergeCell ref="A33:A34"/>
    <mergeCell ref="A1:A3"/>
    <mergeCell ref="A5:H5"/>
    <mergeCell ref="A7:A8"/>
    <mergeCell ref="B7:B8"/>
    <mergeCell ref="A10:A11"/>
    <mergeCell ref="B10:B11"/>
    <mergeCell ref="A171:H171"/>
    <mergeCell ref="B1:H1"/>
    <mergeCell ref="B2:H2"/>
    <mergeCell ref="B3:H3"/>
    <mergeCell ref="A4:H4"/>
    <mergeCell ref="A167:B167"/>
    <mergeCell ref="B33:B34"/>
    <mergeCell ref="A46:A47"/>
    <mergeCell ref="B46:B47"/>
    <mergeCell ref="A61:A62"/>
    <mergeCell ref="B61:B62"/>
    <mergeCell ref="A70:A71"/>
    <mergeCell ref="B70:B71"/>
    <mergeCell ref="A23:A24"/>
    <mergeCell ref="B23:B24"/>
    <mergeCell ref="A26:A27"/>
    <mergeCell ref="A83:A84"/>
    <mergeCell ref="B83:B84"/>
    <mergeCell ref="A166:B166"/>
    <mergeCell ref="A169:B169"/>
    <mergeCell ref="A168:B168"/>
    <mergeCell ref="A91:A92"/>
    <mergeCell ref="B91:B92"/>
    <mergeCell ref="A96:A97"/>
    <mergeCell ref="B96:B97"/>
    <mergeCell ref="A103:A104"/>
    <mergeCell ref="B103:B104"/>
    <mergeCell ref="A155:A156"/>
    <mergeCell ref="B155:B156"/>
    <mergeCell ref="A163:A164"/>
    <mergeCell ref="B163:B164"/>
    <mergeCell ref="A142:A143"/>
  </mergeCells>
  <printOptions horizontalCentered="1"/>
  <pageMargins left="0.23622047244094491" right="0.23622047244094491" top="1.5354330708661419" bottom="0.55118110236220474" header="0.31496062992125984" footer="0.31496062992125984"/>
  <pageSetup paperSize="9" scale="83" fitToHeight="0" orientation="landscape" r:id="rId1"/>
  <headerFooter>
    <oddHeader>&amp;L &amp;C&amp;9&amp;G
MINISTÉRIO DA EDUCAÇÃO
SECRETARIA DE EDUCAÇÃO PROFISSIONAL E TECNOLÓGICA
INSTITUTO FEDERAL DE EDUCAÇÃO, CIÊNCIA E TECNOLOGIA DE RORAIMA
DEPARTAMENTO TÉCNICO DE ENGENHARIA E OBRAS - DETEO</oddHeader>
    <oddFooter>&amp;L &amp;CPágina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Ricardo Ferreira</cp:lastModifiedBy>
  <cp:revision>0</cp:revision>
  <cp:lastPrinted>2025-07-04T19:58:50Z</cp:lastPrinted>
  <dcterms:created xsi:type="dcterms:W3CDTF">2024-04-09T20:58:45Z</dcterms:created>
  <dcterms:modified xsi:type="dcterms:W3CDTF">2025-07-04T20:07:26Z</dcterms:modified>
</cp:coreProperties>
</file>